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5_Vмо\Приложения к протоколу № 5\"/>
    </mc:Choice>
  </mc:AlternateContent>
  <bookViews>
    <workbookView xWindow="960" yWindow="675" windowWidth="27315" windowHeight="12030"/>
  </bookViews>
  <sheets>
    <sheet name="ООКД (КС(ПР3) итоги по онкологи" sheetId="8" r:id="rId1"/>
    <sheet name="СВМП(Ген ИНЖ) Пр7-факт_4" sheetId="3" state="hidden" r:id="rId2"/>
    <sheet name="Лист1 (Ген ИНЖ)_5" sheetId="2" state="hidden" r:id="rId3"/>
  </sheets>
  <definedNames>
    <definedName name="_xlnm.Print_Titles" localSheetId="0">'ООКД (КС(ПР3) итоги по онкологи'!$A:$B,'ООКД (КС(ПР3) итоги по онкологи'!$3:$7</definedName>
    <definedName name="_xlnm.Print_Area" localSheetId="2">'Лист1 (Ген ИНЖ)_5'!$A$1:$AE$41</definedName>
    <definedName name="_xlnm.Print_Area" localSheetId="0">'ООКД (КС(ПР3) итоги по онкологи'!$A$1:$AQ$113</definedName>
    <definedName name="_xlnm.Print_Area" localSheetId="1">'СВМП(Ген ИНЖ) Пр7-факт_4'!$A$1:$W$41</definedName>
  </definedNames>
  <calcPr calcId="152511"/>
</workbook>
</file>

<file path=xl/calcChain.xml><?xml version="1.0" encoding="utf-8"?>
<calcChain xmlns="http://schemas.openxmlformats.org/spreadsheetml/2006/main">
  <c r="P8" i="8" l="1"/>
  <c r="AL13" i="8" l="1"/>
  <c r="AL14" i="8"/>
  <c r="AL15" i="8"/>
  <c r="AL16" i="8"/>
  <c r="AL17" i="8"/>
  <c r="AL18" i="8"/>
  <c r="AL19" i="8"/>
  <c r="AL20" i="8"/>
  <c r="AL21" i="8"/>
  <c r="AL22" i="8"/>
  <c r="AL23" i="8"/>
  <c r="AL24" i="8"/>
  <c r="AL25" i="8"/>
  <c r="AL26" i="8"/>
  <c r="AL27" i="8"/>
  <c r="AL28" i="8"/>
  <c r="AL29" i="8"/>
  <c r="AL30" i="8"/>
  <c r="AL31" i="8"/>
  <c r="AL32" i="8"/>
  <c r="AL33" i="8"/>
  <c r="AL34" i="8"/>
  <c r="AL35" i="8"/>
  <c r="AL36" i="8"/>
  <c r="AL37" i="8"/>
  <c r="AL38" i="8"/>
  <c r="AL39" i="8"/>
  <c r="AL40" i="8"/>
  <c r="AL41" i="8"/>
  <c r="AL42" i="8"/>
  <c r="AL43" i="8"/>
  <c r="AL44" i="8"/>
  <c r="AL45" i="8"/>
  <c r="AL46" i="8"/>
  <c r="AL47" i="8"/>
  <c r="AL48" i="8"/>
  <c r="AL49" i="8"/>
  <c r="AL50" i="8"/>
  <c r="AL51" i="8"/>
  <c r="AL52" i="8"/>
  <c r="AL53" i="8"/>
  <c r="AL54" i="8"/>
  <c r="AL55" i="8"/>
  <c r="AL56" i="8"/>
  <c r="AL57" i="8"/>
  <c r="AL58" i="8"/>
  <c r="AL59" i="8"/>
  <c r="AL60" i="8"/>
  <c r="AL61" i="8"/>
  <c r="AL62" i="8"/>
  <c r="AL63" i="8"/>
  <c r="AL64" i="8"/>
  <c r="AL65" i="8"/>
  <c r="AL66" i="8"/>
  <c r="AL67" i="8"/>
  <c r="AL68" i="8"/>
  <c r="AL69" i="8"/>
  <c r="AL70" i="8"/>
  <c r="AL71" i="8"/>
  <c r="AL72" i="8"/>
  <c r="AL73" i="8"/>
  <c r="AL74" i="8"/>
  <c r="AL75" i="8"/>
  <c r="AL76" i="8"/>
  <c r="AL77" i="8"/>
  <c r="AL78" i="8"/>
  <c r="AL79" i="8"/>
  <c r="AL80" i="8"/>
  <c r="AL81" i="8"/>
  <c r="AL82" i="8"/>
  <c r="AL83" i="8"/>
  <c r="AL84" i="8"/>
  <c r="AL85" i="8"/>
  <c r="AL86" i="8"/>
  <c r="AL87" i="8"/>
  <c r="AL88" i="8"/>
  <c r="AL89" i="8"/>
  <c r="AL90" i="8"/>
  <c r="AM14" i="8"/>
  <c r="AM18" i="8"/>
  <c r="AM30" i="8"/>
  <c r="AM32" i="8"/>
  <c r="AM38" i="8"/>
  <c r="AM42" i="8"/>
  <c r="AM46" i="8"/>
  <c r="AM50" i="8"/>
  <c r="AM54" i="8"/>
  <c r="AM62" i="8"/>
  <c r="AM67" i="8"/>
  <c r="AM70" i="8"/>
  <c r="AM71" i="8"/>
  <c r="AM72" i="8"/>
  <c r="AM74" i="8"/>
  <c r="AM78" i="8"/>
  <c r="AM86" i="8"/>
  <c r="AM90" i="8"/>
  <c r="L111" i="8"/>
  <c r="J110" i="8"/>
  <c r="K110" i="8"/>
  <c r="L110" i="8"/>
  <c r="M110" i="8"/>
  <c r="N110" i="8"/>
  <c r="N111" i="8" s="1"/>
  <c r="Q110" i="8"/>
  <c r="R110" i="8"/>
  <c r="R115" i="8" s="1"/>
  <c r="T110" i="8"/>
  <c r="X110" i="8"/>
  <c r="Y110" i="8"/>
  <c r="AD110" i="8"/>
  <c r="AE110" i="8"/>
  <c r="AF110" i="8"/>
  <c r="AG110" i="8"/>
  <c r="AL110" i="8"/>
  <c r="I110" i="8"/>
  <c r="J91" i="8"/>
  <c r="K91" i="8"/>
  <c r="L91" i="8"/>
  <c r="M91" i="8"/>
  <c r="M111" i="8" s="1"/>
  <c r="N91" i="8"/>
  <c r="Q91" i="8"/>
  <c r="R91" i="8"/>
  <c r="AD91" i="8"/>
  <c r="AF91" i="8"/>
  <c r="I91" i="8"/>
  <c r="H110" i="8"/>
  <c r="G110" i="8"/>
  <c r="E110" i="8"/>
  <c r="D110" i="8"/>
  <c r="AO109" i="8"/>
  <c r="AN109" i="8"/>
  <c r="AL109" i="8"/>
  <c r="AI109" i="8"/>
  <c r="AK109" i="8" s="1"/>
  <c r="AH109" i="8"/>
  <c r="AJ109" i="8" s="1"/>
  <c r="Z109" i="8"/>
  <c r="W109" i="8"/>
  <c r="V109" i="8"/>
  <c r="AM109" i="8" s="1"/>
  <c r="AO108" i="8"/>
  <c r="AN108" i="8"/>
  <c r="AL108" i="8"/>
  <c r="AK108" i="8"/>
  <c r="AQ108" i="8" s="1"/>
  <c r="AI108" i="8"/>
  <c r="AH108" i="8"/>
  <c r="AJ108" i="8" s="1"/>
  <c r="AA108" i="8"/>
  <c r="Z108" i="8"/>
  <c r="W108" i="8"/>
  <c r="V108" i="8"/>
  <c r="AM108" i="8" s="1"/>
  <c r="U108" i="8"/>
  <c r="P108" i="8"/>
  <c r="O108" i="8"/>
  <c r="S108" i="8" s="1"/>
  <c r="AO107" i="8"/>
  <c r="AN107" i="8"/>
  <c r="AL107" i="8"/>
  <c r="AI107" i="8"/>
  <c r="AK107" i="8" s="1"/>
  <c r="AH107" i="8"/>
  <c r="AJ107" i="8" s="1"/>
  <c r="AA107" i="8"/>
  <c r="Z107" i="8"/>
  <c r="W107" i="8"/>
  <c r="V107" i="8"/>
  <c r="AM107" i="8" s="1"/>
  <c r="U107" i="8"/>
  <c r="P107" i="8"/>
  <c r="O107" i="8"/>
  <c r="S107" i="8" s="1"/>
  <c r="AO106" i="8"/>
  <c r="AN106" i="8"/>
  <c r="AL106" i="8"/>
  <c r="AK106" i="8"/>
  <c r="AI106" i="8"/>
  <c r="AH106" i="8"/>
  <c r="AJ106" i="8" s="1"/>
  <c r="AA106" i="8"/>
  <c r="Z106" i="8"/>
  <c r="W106" i="8"/>
  <c r="V106" i="8"/>
  <c r="AM106" i="8" s="1"/>
  <c r="U106" i="8"/>
  <c r="P106" i="8"/>
  <c r="O106" i="8"/>
  <c r="S106" i="8" s="1"/>
  <c r="AO105" i="8"/>
  <c r="AN105" i="8"/>
  <c r="AL105" i="8"/>
  <c r="AI105" i="8"/>
  <c r="AK105" i="8" s="1"/>
  <c r="AH105" i="8"/>
  <c r="AJ105" i="8" s="1"/>
  <c r="AA105" i="8"/>
  <c r="Z105" i="8"/>
  <c r="W105" i="8"/>
  <c r="V105" i="8"/>
  <c r="AM105" i="8" s="1"/>
  <c r="U105" i="8"/>
  <c r="P105" i="8"/>
  <c r="O105" i="8"/>
  <c r="S105" i="8" s="1"/>
  <c r="AO104" i="8"/>
  <c r="AN104" i="8"/>
  <c r="AL104" i="8"/>
  <c r="AK104" i="8"/>
  <c r="AI104" i="8"/>
  <c r="AH104" i="8"/>
  <c r="AJ104" i="8" s="1"/>
  <c r="AA104" i="8"/>
  <c r="Z104" i="8"/>
  <c r="W104" i="8"/>
  <c r="V104" i="8"/>
  <c r="AM104" i="8" s="1"/>
  <c r="U104" i="8"/>
  <c r="P104" i="8"/>
  <c r="O104" i="8"/>
  <c r="S104" i="8" s="1"/>
  <c r="AO103" i="8"/>
  <c r="AN103" i="8"/>
  <c r="AL103" i="8"/>
  <c r="AI103" i="8"/>
  <c r="AK103" i="8" s="1"/>
  <c r="AH103" i="8"/>
  <c r="AJ103" i="8" s="1"/>
  <c r="AA103" i="8"/>
  <c r="Z103" i="8"/>
  <c r="W103" i="8"/>
  <c r="V103" i="8"/>
  <c r="AM103" i="8" s="1"/>
  <c r="U103" i="8"/>
  <c r="P103" i="8"/>
  <c r="O103" i="8"/>
  <c r="S103" i="8" s="1"/>
  <c r="AO102" i="8"/>
  <c r="AN102" i="8"/>
  <c r="AL102" i="8"/>
  <c r="AK102" i="8"/>
  <c r="AI102" i="8"/>
  <c r="AH102" i="8"/>
  <c r="AJ102" i="8" s="1"/>
  <c r="AA102" i="8"/>
  <c r="Z102" i="8"/>
  <c r="W102" i="8"/>
  <c r="V102" i="8"/>
  <c r="AM102" i="8" s="1"/>
  <c r="U102" i="8"/>
  <c r="P102" i="8"/>
  <c r="O102" i="8"/>
  <c r="S102" i="8" s="1"/>
  <c r="AO101" i="8"/>
  <c r="AN101" i="8"/>
  <c r="AL101" i="8"/>
  <c r="AK101" i="8"/>
  <c r="AI101" i="8"/>
  <c r="AH101" i="8"/>
  <c r="AJ101" i="8" s="1"/>
  <c r="AA101" i="8"/>
  <c r="Z101" i="8"/>
  <c r="W101" i="8"/>
  <c r="V101" i="8"/>
  <c r="AM101" i="8" s="1"/>
  <c r="U101" i="8"/>
  <c r="P101" i="8"/>
  <c r="O101" i="8"/>
  <c r="S101" i="8" s="1"/>
  <c r="AO100" i="8"/>
  <c r="AN100" i="8"/>
  <c r="AL100" i="8"/>
  <c r="AK100" i="8"/>
  <c r="AI100" i="8"/>
  <c r="AH100" i="8"/>
  <c r="AJ100" i="8" s="1"/>
  <c r="AA100" i="8"/>
  <c r="Z100" i="8"/>
  <c r="W100" i="8"/>
  <c r="V100" i="8"/>
  <c r="AM100" i="8" s="1"/>
  <c r="U100" i="8"/>
  <c r="P100" i="8"/>
  <c r="O100" i="8"/>
  <c r="S100" i="8" s="1"/>
  <c r="AO99" i="8"/>
  <c r="AN99" i="8"/>
  <c r="AL99" i="8"/>
  <c r="AH99" i="8"/>
  <c r="AJ99" i="8" s="1"/>
  <c r="AC99" i="8"/>
  <c r="AI99" i="8" s="1"/>
  <c r="AK99" i="8" s="1"/>
  <c r="AQ99" i="8" s="1"/>
  <c r="AB99" i="8"/>
  <c r="AB110" i="8" s="1"/>
  <c r="Z99" i="8"/>
  <c r="W99" i="8"/>
  <c r="V99" i="8"/>
  <c r="AM99" i="8" s="1"/>
  <c r="U99" i="8"/>
  <c r="P99" i="8"/>
  <c r="O99" i="8"/>
  <c r="S99" i="8" s="1"/>
  <c r="AO98" i="8"/>
  <c r="AN98" i="8"/>
  <c r="AL98" i="8"/>
  <c r="AI98" i="8"/>
  <c r="AK98" i="8" s="1"/>
  <c r="AH98" i="8"/>
  <c r="AJ98" i="8" s="1"/>
  <c r="AA98" i="8"/>
  <c r="Z98" i="8"/>
  <c r="W98" i="8"/>
  <c r="V98" i="8"/>
  <c r="AM98" i="8" s="1"/>
  <c r="U98" i="8"/>
  <c r="P98" i="8"/>
  <c r="O98" i="8"/>
  <c r="S98" i="8" s="1"/>
  <c r="AO97" i="8"/>
  <c r="AN97" i="8"/>
  <c r="AL97" i="8"/>
  <c r="AK97" i="8"/>
  <c r="AI97" i="8"/>
  <c r="AH97" i="8"/>
  <c r="AJ97" i="8" s="1"/>
  <c r="AA97" i="8"/>
  <c r="Z97" i="8"/>
  <c r="W97" i="8"/>
  <c r="V97" i="8"/>
  <c r="AM97" i="8" s="1"/>
  <c r="U97" i="8"/>
  <c r="P97" i="8"/>
  <c r="O97" i="8"/>
  <c r="S97" i="8" s="1"/>
  <c r="AO96" i="8"/>
  <c r="AN96" i="8"/>
  <c r="AL96" i="8"/>
  <c r="AK96" i="8"/>
  <c r="AI96" i="8"/>
  <c r="AH96" i="8"/>
  <c r="AJ96" i="8" s="1"/>
  <c r="AA96" i="8"/>
  <c r="Z96" i="8"/>
  <c r="W96" i="8"/>
  <c r="V96" i="8"/>
  <c r="AM96" i="8" s="1"/>
  <c r="U96" i="8"/>
  <c r="P96" i="8"/>
  <c r="O96" i="8"/>
  <c r="S96" i="8" s="1"/>
  <c r="AO95" i="8"/>
  <c r="AN95" i="8"/>
  <c r="AL95" i="8"/>
  <c r="AI95" i="8"/>
  <c r="AK95" i="8" s="1"/>
  <c r="AH95" i="8"/>
  <c r="AJ95" i="8" s="1"/>
  <c r="AA95" i="8"/>
  <c r="Z95" i="8"/>
  <c r="W95" i="8"/>
  <c r="V95" i="8"/>
  <c r="AM95" i="8" s="1"/>
  <c r="U95" i="8"/>
  <c r="P95" i="8"/>
  <c r="O95" i="8"/>
  <c r="S95" i="8" s="1"/>
  <c r="AP94" i="8"/>
  <c r="AO94" i="8"/>
  <c r="AN94" i="8"/>
  <c r="AL94" i="8"/>
  <c r="AK94" i="8"/>
  <c r="AI94" i="8"/>
  <c r="AH94" i="8"/>
  <c r="AJ94" i="8" s="1"/>
  <c r="AA94" i="8"/>
  <c r="Z94" i="8"/>
  <c r="W94" i="8"/>
  <c r="V94" i="8"/>
  <c r="AM94" i="8" s="1"/>
  <c r="U94" i="8"/>
  <c r="P94" i="8"/>
  <c r="O94" i="8"/>
  <c r="S94" i="8" s="1"/>
  <c r="AO93" i="8"/>
  <c r="AN93" i="8"/>
  <c r="AL93" i="8"/>
  <c r="AK93" i="8"/>
  <c r="AI93" i="8"/>
  <c r="AH93" i="8"/>
  <c r="AA93" i="8"/>
  <c r="Z93" i="8"/>
  <c r="W93" i="8"/>
  <c r="V93" i="8"/>
  <c r="S93" i="8"/>
  <c r="P93" i="8"/>
  <c r="O93" i="8"/>
  <c r="AO92" i="8"/>
  <c r="AN92" i="8"/>
  <c r="AL92" i="8"/>
  <c r="AJ92" i="8"/>
  <c r="AI92" i="8"/>
  <c r="AH92" i="8"/>
  <c r="AA92" i="8"/>
  <c r="AA110" i="8" s="1"/>
  <c r="Z92" i="8"/>
  <c r="W92" i="8"/>
  <c r="V92" i="8"/>
  <c r="AM92" i="8" s="1"/>
  <c r="U92" i="8"/>
  <c r="U110" i="8" s="1"/>
  <c r="S92" i="8"/>
  <c r="P92" i="8"/>
  <c r="O92" i="8"/>
  <c r="AO90" i="8"/>
  <c r="AK90" i="8"/>
  <c r="AJ90" i="8"/>
  <c r="AI90" i="8"/>
  <c r="AH90" i="8"/>
  <c r="AE90" i="8"/>
  <c r="AA90" i="8"/>
  <c r="Z90" i="8"/>
  <c r="Y90" i="8"/>
  <c r="X90" i="8"/>
  <c r="AN90" i="8" s="1"/>
  <c r="W90" i="8"/>
  <c r="V90" i="8"/>
  <c r="P90" i="8"/>
  <c r="T90" i="8" s="1"/>
  <c r="O90" i="8"/>
  <c r="S90" i="8" s="1"/>
  <c r="F90" i="8"/>
  <c r="F110" i="8" s="1"/>
  <c r="AO89" i="8"/>
  <c r="AK89" i="8"/>
  <c r="AQ89" i="8" s="1"/>
  <c r="AJ89" i="8"/>
  <c r="AI89" i="8"/>
  <c r="AH89" i="8"/>
  <c r="AE89" i="8"/>
  <c r="AA89" i="8"/>
  <c r="Z89" i="8"/>
  <c r="Y89" i="8"/>
  <c r="X89" i="8"/>
  <c r="AN89" i="8" s="1"/>
  <c r="W89" i="8"/>
  <c r="V89" i="8"/>
  <c r="AM89" i="8" s="1"/>
  <c r="P89" i="8"/>
  <c r="T89" i="8" s="1"/>
  <c r="O89" i="8"/>
  <c r="S89" i="8" s="1"/>
  <c r="AO88" i="8"/>
  <c r="AJ88" i="8"/>
  <c r="AI88" i="8"/>
  <c r="AK88" i="8" s="1"/>
  <c r="AH88" i="8"/>
  <c r="AE88" i="8"/>
  <c r="AA88" i="8"/>
  <c r="Z88" i="8"/>
  <c r="Y88" i="8"/>
  <c r="X88" i="8"/>
  <c r="AN88" i="8" s="1"/>
  <c r="W88" i="8"/>
  <c r="V88" i="8"/>
  <c r="AM88" i="8" s="1"/>
  <c r="P88" i="8"/>
  <c r="T88" i="8" s="1"/>
  <c r="O88" i="8"/>
  <c r="S88" i="8" s="1"/>
  <c r="AO87" i="8"/>
  <c r="AN87" i="8"/>
  <c r="AK87" i="8"/>
  <c r="AI87" i="8"/>
  <c r="AH87" i="8"/>
  <c r="AJ87" i="8" s="1"/>
  <c r="AE87" i="8"/>
  <c r="AA87" i="8"/>
  <c r="Z87" i="8"/>
  <c r="W87" i="8"/>
  <c r="V87" i="8"/>
  <c r="AM87" i="8" s="1"/>
  <c r="U87" i="8"/>
  <c r="P87" i="8"/>
  <c r="O87" i="8"/>
  <c r="S87" i="8" s="1"/>
  <c r="AO86" i="8"/>
  <c r="AN86" i="8"/>
  <c r="AI86" i="8"/>
  <c r="AK86" i="8" s="1"/>
  <c r="AH86" i="8"/>
  <c r="AJ86" i="8" s="1"/>
  <c r="AE86" i="8"/>
  <c r="AA86" i="8"/>
  <c r="Z86" i="8"/>
  <c r="W86" i="8"/>
  <c r="V86" i="8"/>
  <c r="U86" i="8"/>
  <c r="P86" i="8"/>
  <c r="O86" i="8"/>
  <c r="S86" i="8" s="1"/>
  <c r="AO85" i="8"/>
  <c r="AN85" i="8"/>
  <c r="AK85" i="8"/>
  <c r="AI85" i="8"/>
  <c r="AH85" i="8"/>
  <c r="AJ85" i="8" s="1"/>
  <c r="AE85" i="8"/>
  <c r="AA85" i="8"/>
  <c r="Z85" i="8"/>
  <c r="W85" i="8"/>
  <c r="V85" i="8"/>
  <c r="AM85" i="8" s="1"/>
  <c r="U85" i="8"/>
  <c r="P85" i="8"/>
  <c r="O85" i="8"/>
  <c r="S85" i="8" s="1"/>
  <c r="AO84" i="8"/>
  <c r="AN84" i="8"/>
  <c r="AI84" i="8"/>
  <c r="AK84" i="8" s="1"/>
  <c r="AH84" i="8"/>
  <c r="AJ84" i="8" s="1"/>
  <c r="AE84" i="8"/>
  <c r="AA84" i="8"/>
  <c r="Z84" i="8"/>
  <c r="W84" i="8"/>
  <c r="V84" i="8"/>
  <c r="AM84" i="8" s="1"/>
  <c r="P84" i="8"/>
  <c r="O84" i="8"/>
  <c r="S84" i="8" s="1"/>
  <c r="AO83" i="8"/>
  <c r="AN83" i="8"/>
  <c r="AI83" i="8"/>
  <c r="AK83" i="8" s="1"/>
  <c r="AH83" i="8"/>
  <c r="AJ83" i="8" s="1"/>
  <c r="AP83" i="8" s="1"/>
  <c r="AE83" i="8"/>
  <c r="AA83" i="8"/>
  <c r="Z83" i="8"/>
  <c r="W83" i="8"/>
  <c r="V83" i="8"/>
  <c r="AM83" i="8" s="1"/>
  <c r="U83" i="8"/>
  <c r="S83" i="8"/>
  <c r="P83" i="8"/>
  <c r="O83" i="8"/>
  <c r="AO82" i="8"/>
  <c r="AI82" i="8"/>
  <c r="AK82" i="8" s="1"/>
  <c r="AH82" i="8"/>
  <c r="AJ82" i="8" s="1"/>
  <c r="AE82" i="8"/>
  <c r="AA82" i="8"/>
  <c r="Z82" i="8"/>
  <c r="Y82" i="8"/>
  <c r="X82" i="8"/>
  <c r="AN82" i="8" s="1"/>
  <c r="W82" i="8"/>
  <c r="V82" i="8"/>
  <c r="AM82" i="8" s="1"/>
  <c r="S82" i="8"/>
  <c r="P82" i="8"/>
  <c r="O82" i="8"/>
  <c r="AO81" i="8"/>
  <c r="AN81" i="8"/>
  <c r="AI81" i="8"/>
  <c r="AK81" i="8" s="1"/>
  <c r="AQ81" i="8" s="1"/>
  <c r="AH81" i="8"/>
  <c r="AJ81" i="8" s="1"/>
  <c r="AE81" i="8"/>
  <c r="AA81" i="8"/>
  <c r="Z81" i="8"/>
  <c r="W81" i="8"/>
  <c r="V81" i="8"/>
  <c r="AM81" i="8" s="1"/>
  <c r="U81" i="8"/>
  <c r="S81" i="8"/>
  <c r="P81" i="8"/>
  <c r="O81" i="8"/>
  <c r="AO80" i="8"/>
  <c r="AN80" i="8"/>
  <c r="AI80" i="8"/>
  <c r="AK80" i="8" s="1"/>
  <c r="AQ80" i="8" s="1"/>
  <c r="AH80" i="8"/>
  <c r="AJ80" i="8" s="1"/>
  <c r="AE80" i="8"/>
  <c r="AA80" i="8"/>
  <c r="Z80" i="8"/>
  <c r="W80" i="8"/>
  <c r="V80" i="8"/>
  <c r="AM80" i="8" s="1"/>
  <c r="U80" i="8"/>
  <c r="P80" i="8"/>
  <c r="O80" i="8"/>
  <c r="S80" i="8" s="1"/>
  <c r="AO79" i="8"/>
  <c r="AN79" i="8"/>
  <c r="AJ79" i="8"/>
  <c r="AI79" i="8"/>
  <c r="AK79" i="8" s="1"/>
  <c r="AQ79" i="8" s="1"/>
  <c r="AH79" i="8"/>
  <c r="AE79" i="8"/>
  <c r="AA79" i="8"/>
  <c r="Z79" i="8"/>
  <c r="W79" i="8"/>
  <c r="V79" i="8"/>
  <c r="AM79" i="8" s="1"/>
  <c r="U79" i="8"/>
  <c r="P79" i="8"/>
  <c r="O79" i="8"/>
  <c r="S79" i="8" s="1"/>
  <c r="AO78" i="8"/>
  <c r="AN78" i="8"/>
  <c r="AE78" i="8"/>
  <c r="AC78" i="8"/>
  <c r="AK78" i="8" s="1"/>
  <c r="AB78" i="8"/>
  <c r="AJ78" i="8" s="1"/>
  <c r="Y78" i="8"/>
  <c r="X78" i="8"/>
  <c r="U78" i="8"/>
  <c r="S78" i="8"/>
  <c r="P78" i="8"/>
  <c r="O78" i="8"/>
  <c r="AO77" i="8"/>
  <c r="AN77" i="8"/>
  <c r="AI77" i="8"/>
  <c r="AK77" i="8" s="1"/>
  <c r="AQ77" i="8" s="1"/>
  <c r="AH77" i="8"/>
  <c r="AJ77" i="8" s="1"/>
  <c r="AE77" i="8"/>
  <c r="AA77" i="8"/>
  <c r="Z77" i="8"/>
  <c r="W77" i="8"/>
  <c r="V77" i="8"/>
  <c r="AM77" i="8" s="1"/>
  <c r="U77" i="8"/>
  <c r="S77" i="8"/>
  <c r="P77" i="8"/>
  <c r="O77" i="8"/>
  <c r="AO76" i="8"/>
  <c r="AN76" i="8"/>
  <c r="AI76" i="8"/>
  <c r="AK76" i="8" s="1"/>
  <c r="AH76" i="8"/>
  <c r="AJ76" i="8" s="1"/>
  <c r="AP76" i="8" s="1"/>
  <c r="AE76" i="8"/>
  <c r="AA76" i="8"/>
  <c r="Z76" i="8"/>
  <c r="W76" i="8"/>
  <c r="V76" i="8"/>
  <c r="AM76" i="8" s="1"/>
  <c r="U76" i="8"/>
  <c r="P76" i="8"/>
  <c r="O76" i="8"/>
  <c r="S76" i="8" s="1"/>
  <c r="AO75" i="8"/>
  <c r="AJ75" i="8"/>
  <c r="AI75" i="8"/>
  <c r="AK75" i="8" s="1"/>
  <c r="AQ75" i="8" s="1"/>
  <c r="AH75" i="8"/>
  <c r="AE75" i="8"/>
  <c r="AA75" i="8"/>
  <c r="Z75" i="8"/>
  <c r="Y75" i="8"/>
  <c r="X75" i="8"/>
  <c r="AN75" i="8" s="1"/>
  <c r="W75" i="8"/>
  <c r="V75" i="8"/>
  <c r="AM75" i="8" s="1"/>
  <c r="P75" i="8"/>
  <c r="O75" i="8"/>
  <c r="S75" i="8" s="1"/>
  <c r="AO74" i="8"/>
  <c r="AN74" i="8"/>
  <c r="AJ74" i="8"/>
  <c r="AI74" i="8"/>
  <c r="AK74" i="8" s="1"/>
  <c r="AH74" i="8"/>
  <c r="AE74" i="8"/>
  <c r="AA74" i="8"/>
  <c r="Z74" i="8"/>
  <c r="W74" i="8"/>
  <c r="V74" i="8"/>
  <c r="U74" i="8"/>
  <c r="P74" i="8"/>
  <c r="O74" i="8"/>
  <c r="S74" i="8" s="1"/>
  <c r="AO73" i="8"/>
  <c r="AN73" i="8"/>
  <c r="AK73" i="8"/>
  <c r="AQ73" i="8" s="1"/>
  <c r="AI73" i="8"/>
  <c r="AH73" i="8"/>
  <c r="AJ73" i="8" s="1"/>
  <c r="AE73" i="8"/>
  <c r="AA73" i="8"/>
  <c r="Z73" i="8"/>
  <c r="W73" i="8"/>
  <c r="V73" i="8"/>
  <c r="AM73" i="8" s="1"/>
  <c r="U73" i="8"/>
  <c r="P73" i="8"/>
  <c r="O73" i="8"/>
  <c r="S73" i="8" s="1"/>
  <c r="AO72" i="8"/>
  <c r="AN72" i="8"/>
  <c r="AJ72" i="8"/>
  <c r="AE72" i="8"/>
  <c r="AC72" i="8"/>
  <c r="AK72" i="8" s="1"/>
  <c r="AB72" i="8"/>
  <c r="Y72" i="8"/>
  <c r="U72" i="8"/>
  <c r="S72" i="8"/>
  <c r="P72" i="8"/>
  <c r="O72" i="8"/>
  <c r="AO71" i="8"/>
  <c r="AN71" i="8"/>
  <c r="AK71" i="8"/>
  <c r="AE71" i="8"/>
  <c r="AC71" i="8"/>
  <c r="AB71" i="8"/>
  <c r="AJ71" i="8" s="1"/>
  <c r="Y71" i="8"/>
  <c r="X71" i="8"/>
  <c r="U71" i="8"/>
  <c r="S71" i="8"/>
  <c r="P71" i="8"/>
  <c r="O71" i="8"/>
  <c r="AO70" i="8"/>
  <c r="AN70" i="8"/>
  <c r="AI70" i="8"/>
  <c r="AK70" i="8" s="1"/>
  <c r="AH70" i="8"/>
  <c r="AJ70" i="8" s="1"/>
  <c r="AE70" i="8"/>
  <c r="AA70" i="8"/>
  <c r="Z70" i="8"/>
  <c r="W70" i="8"/>
  <c r="V70" i="8"/>
  <c r="U70" i="8"/>
  <c r="P70" i="8"/>
  <c r="O70" i="8"/>
  <c r="S70" i="8" s="1"/>
  <c r="AO69" i="8"/>
  <c r="AN69" i="8"/>
  <c r="AJ69" i="8"/>
  <c r="AI69" i="8"/>
  <c r="AK69" i="8" s="1"/>
  <c r="AQ69" i="8" s="1"/>
  <c r="AH69" i="8"/>
  <c r="AE69" i="8"/>
  <c r="AA69" i="8"/>
  <c r="Z69" i="8"/>
  <c r="W69" i="8"/>
  <c r="V69" i="8"/>
  <c r="AM69" i="8" s="1"/>
  <c r="U69" i="8"/>
  <c r="P69" i="8"/>
  <c r="O69" i="8"/>
  <c r="S69" i="8" s="1"/>
  <c r="AO68" i="8"/>
  <c r="AE68" i="8"/>
  <c r="AC68" i="8"/>
  <c r="AI68" i="8" s="1"/>
  <c r="AK68" i="8" s="1"/>
  <c r="AB68" i="8"/>
  <c r="AH68" i="8" s="1"/>
  <c r="AJ68" i="8" s="1"/>
  <c r="AA68" i="8"/>
  <c r="Z68" i="8"/>
  <c r="Y68" i="8"/>
  <c r="X68" i="8"/>
  <c r="W68" i="8"/>
  <c r="V68" i="8"/>
  <c r="AM68" i="8" s="1"/>
  <c r="P68" i="8"/>
  <c r="O68" i="8"/>
  <c r="S68" i="8" s="1"/>
  <c r="AO67" i="8"/>
  <c r="AN67" i="8"/>
  <c r="AK67" i="8"/>
  <c r="AE67" i="8"/>
  <c r="AC67" i="8"/>
  <c r="AB67" i="8"/>
  <c r="Y67" i="8"/>
  <c r="U67" i="8"/>
  <c r="P67" i="8"/>
  <c r="O67" i="8"/>
  <c r="S67" i="8" s="1"/>
  <c r="AO66" i="8"/>
  <c r="AN66" i="8"/>
  <c r="AK66" i="8"/>
  <c r="AJ66" i="8"/>
  <c r="AE66" i="8"/>
  <c r="AA66" i="8"/>
  <c r="Z66" i="8"/>
  <c r="W66" i="8"/>
  <c r="V66" i="8"/>
  <c r="U66" i="8"/>
  <c r="P66" i="8"/>
  <c r="O66" i="8"/>
  <c r="S66" i="8" s="1"/>
  <c r="AO65" i="8"/>
  <c r="AN65" i="8"/>
  <c r="AK65" i="8"/>
  <c r="AJ65" i="8"/>
  <c r="AE65" i="8"/>
  <c r="AA65" i="8"/>
  <c r="Z65" i="8"/>
  <c r="W65" i="8"/>
  <c r="V65" i="8"/>
  <c r="AM65" i="8" s="1"/>
  <c r="U65" i="8"/>
  <c r="P65" i="8"/>
  <c r="O65" i="8"/>
  <c r="S65" i="8" s="1"/>
  <c r="AO64" i="8"/>
  <c r="AN64" i="8"/>
  <c r="AK64" i="8"/>
  <c r="AJ64" i="8"/>
  <c r="AE64" i="8"/>
  <c r="AA64" i="8"/>
  <c r="Z64" i="8"/>
  <c r="W64" i="8"/>
  <c r="V64" i="8"/>
  <c r="AM64" i="8" s="1"/>
  <c r="U64" i="8"/>
  <c r="P64" i="8"/>
  <c r="O64" i="8"/>
  <c r="S64" i="8" s="1"/>
  <c r="AO63" i="8"/>
  <c r="AN63" i="8"/>
  <c r="AK63" i="8"/>
  <c r="AJ63" i="8"/>
  <c r="AE63" i="8"/>
  <c r="AA63" i="8"/>
  <c r="Z63" i="8"/>
  <c r="W63" i="8"/>
  <c r="V63" i="8"/>
  <c r="AM63" i="8" s="1"/>
  <c r="U63" i="8"/>
  <c r="P63" i="8"/>
  <c r="O63" i="8"/>
  <c r="S63" i="8" s="1"/>
  <c r="AO62" i="8"/>
  <c r="AN62" i="8"/>
  <c r="AK62" i="8"/>
  <c r="AQ62" i="8" s="1"/>
  <c r="AJ62" i="8"/>
  <c r="AE62" i="8"/>
  <c r="AA62" i="8"/>
  <c r="Z62" i="8"/>
  <c r="W62" i="8"/>
  <c r="V62" i="8"/>
  <c r="U62" i="8"/>
  <c r="S62" i="8"/>
  <c r="P62" i="8"/>
  <c r="O62" i="8"/>
  <c r="AO61" i="8"/>
  <c r="AN61" i="8"/>
  <c r="AK61" i="8"/>
  <c r="AJ61" i="8"/>
  <c r="AE61" i="8"/>
  <c r="AA61" i="8"/>
  <c r="Z61" i="8"/>
  <c r="W61" i="8"/>
  <c r="V61" i="8"/>
  <c r="AM61" i="8" s="1"/>
  <c r="U61" i="8"/>
  <c r="S61" i="8"/>
  <c r="P61" i="8"/>
  <c r="O61" i="8"/>
  <c r="AO60" i="8"/>
  <c r="AN60" i="8"/>
  <c r="AK60" i="8"/>
  <c r="AJ60" i="8"/>
  <c r="AE60" i="8"/>
  <c r="AC60" i="8"/>
  <c r="AB60" i="8"/>
  <c r="AA60" i="8"/>
  <c r="Z60" i="8"/>
  <c r="W60" i="8"/>
  <c r="V60" i="8"/>
  <c r="AM60" i="8" s="1"/>
  <c r="P60" i="8"/>
  <c r="O60" i="8"/>
  <c r="S60" i="8" s="1"/>
  <c r="AO59" i="8"/>
  <c r="AN59" i="8"/>
  <c r="AK59" i="8"/>
  <c r="AJ59" i="8"/>
  <c r="AP59" i="8" s="1"/>
  <c r="AE59" i="8"/>
  <c r="AA59" i="8"/>
  <c r="Z59" i="8"/>
  <c r="W59" i="8"/>
  <c r="V59" i="8"/>
  <c r="AM59" i="8" s="1"/>
  <c r="U59" i="8"/>
  <c r="S59" i="8"/>
  <c r="P59" i="8"/>
  <c r="O59" i="8"/>
  <c r="AO58" i="8"/>
  <c r="AN58" i="8"/>
  <c r="AK58" i="8"/>
  <c r="AJ58" i="8"/>
  <c r="AE58" i="8"/>
  <c r="AA58" i="8"/>
  <c r="Z58" i="8"/>
  <c r="W58" i="8"/>
  <c r="V58" i="8"/>
  <c r="AM58" i="8" s="1"/>
  <c r="U58" i="8"/>
  <c r="P58" i="8"/>
  <c r="O58" i="8"/>
  <c r="S58" i="8" s="1"/>
  <c r="AO57" i="8"/>
  <c r="AN57" i="8"/>
  <c r="AK57" i="8"/>
  <c r="AJ57" i="8"/>
  <c r="AE57" i="8"/>
  <c r="AA57" i="8"/>
  <c r="Z57" i="8"/>
  <c r="W57" i="8"/>
  <c r="V57" i="8"/>
  <c r="AM57" i="8" s="1"/>
  <c r="U57" i="8"/>
  <c r="P57" i="8"/>
  <c r="O57" i="8"/>
  <c r="S57" i="8" s="1"/>
  <c r="AO56" i="8"/>
  <c r="AN56" i="8"/>
  <c r="AK56" i="8"/>
  <c r="AJ56" i="8"/>
  <c r="AE56" i="8"/>
  <c r="AA56" i="8"/>
  <c r="Z56" i="8"/>
  <c r="W56" i="8"/>
  <c r="V56" i="8"/>
  <c r="AM56" i="8" s="1"/>
  <c r="U56" i="8"/>
  <c r="P56" i="8"/>
  <c r="O56" i="8"/>
  <c r="S56" i="8" s="1"/>
  <c r="AO55" i="8"/>
  <c r="AN55" i="8"/>
  <c r="AK55" i="8"/>
  <c r="AJ55" i="8"/>
  <c r="AE55" i="8"/>
  <c r="AA55" i="8"/>
  <c r="Z55" i="8"/>
  <c r="W55" i="8"/>
  <c r="V55" i="8"/>
  <c r="AM55" i="8" s="1"/>
  <c r="U55" i="8"/>
  <c r="S55" i="8"/>
  <c r="P55" i="8"/>
  <c r="O55" i="8"/>
  <c r="AO54" i="8"/>
  <c r="AN54" i="8"/>
  <c r="AK54" i="8"/>
  <c r="AJ54" i="8"/>
  <c r="AE54" i="8"/>
  <c r="AA54" i="8"/>
  <c r="Z54" i="8"/>
  <c r="W54" i="8"/>
  <c r="V54" i="8"/>
  <c r="U54" i="8"/>
  <c r="P54" i="8"/>
  <c r="O54" i="8"/>
  <c r="S54" i="8" s="1"/>
  <c r="AO53" i="8"/>
  <c r="AN53" i="8"/>
  <c r="AK53" i="8"/>
  <c r="AJ53" i="8"/>
  <c r="AE53" i="8"/>
  <c r="AA53" i="8"/>
  <c r="Z53" i="8"/>
  <c r="W53" i="8"/>
  <c r="V53" i="8"/>
  <c r="AM53" i="8" s="1"/>
  <c r="U53" i="8"/>
  <c r="S53" i="8"/>
  <c r="P53" i="8"/>
  <c r="O53" i="8"/>
  <c r="AO52" i="8"/>
  <c r="AN52" i="8"/>
  <c r="AK52" i="8"/>
  <c r="AJ52" i="8"/>
  <c r="AE52" i="8"/>
  <c r="AA52" i="8"/>
  <c r="Z52" i="8"/>
  <c r="W52" i="8"/>
  <c r="V52" i="8"/>
  <c r="AM52" i="8" s="1"/>
  <c r="U52" i="8"/>
  <c r="P52" i="8"/>
  <c r="O52" i="8"/>
  <c r="S52" i="8" s="1"/>
  <c r="AO51" i="8"/>
  <c r="AN51" i="8"/>
  <c r="AK51" i="8"/>
  <c r="AJ51" i="8"/>
  <c r="AE51" i="8"/>
  <c r="AA51" i="8"/>
  <c r="Z51" i="8"/>
  <c r="W51" i="8"/>
  <c r="V51" i="8"/>
  <c r="AM51" i="8" s="1"/>
  <c r="U51" i="8"/>
  <c r="P51" i="8"/>
  <c r="T51" i="8" s="1"/>
  <c r="O51" i="8"/>
  <c r="S51" i="8" s="1"/>
  <c r="AO50" i="8"/>
  <c r="AN50" i="8"/>
  <c r="AK50" i="8"/>
  <c r="AJ50" i="8"/>
  <c r="AE50" i="8"/>
  <c r="AA50" i="8"/>
  <c r="Z50" i="8"/>
  <c r="W50" i="8"/>
  <c r="V50" i="8"/>
  <c r="U50" i="8"/>
  <c r="P50" i="8"/>
  <c r="O50" i="8"/>
  <c r="S50" i="8" s="1"/>
  <c r="AO49" i="8"/>
  <c r="AN49" i="8"/>
  <c r="AK49" i="8"/>
  <c r="AJ49" i="8"/>
  <c r="AE49" i="8"/>
  <c r="AA49" i="8"/>
  <c r="Z49" i="8"/>
  <c r="W49" i="8"/>
  <c r="V49" i="8"/>
  <c r="AM49" i="8" s="1"/>
  <c r="P49" i="8"/>
  <c r="O49" i="8"/>
  <c r="S49" i="8" s="1"/>
  <c r="AO48" i="8"/>
  <c r="AN48" i="8"/>
  <c r="AK48" i="8"/>
  <c r="AJ48" i="8"/>
  <c r="AE48" i="8"/>
  <c r="AA48" i="8"/>
  <c r="Z48" i="8"/>
  <c r="W48" i="8"/>
  <c r="V48" i="8"/>
  <c r="AM48" i="8" s="1"/>
  <c r="U48" i="8"/>
  <c r="P48" i="8"/>
  <c r="O48" i="8"/>
  <c r="S48" i="8" s="1"/>
  <c r="AO47" i="8"/>
  <c r="AN47" i="8"/>
  <c r="AK47" i="8"/>
  <c r="AQ47" i="8" s="1"/>
  <c r="AJ47" i="8"/>
  <c r="AE47" i="8"/>
  <c r="AA47" i="8"/>
  <c r="Z47" i="8"/>
  <c r="W47" i="8"/>
  <c r="V47" i="8"/>
  <c r="AM47" i="8" s="1"/>
  <c r="U47" i="8"/>
  <c r="S47" i="8"/>
  <c r="P47" i="8"/>
  <c r="O47" i="8"/>
  <c r="AO46" i="8"/>
  <c r="AN46" i="8"/>
  <c r="AK46" i="8"/>
  <c r="AJ46" i="8"/>
  <c r="AE46" i="8"/>
  <c r="AA46" i="8"/>
  <c r="Z46" i="8"/>
  <c r="W46" i="8"/>
  <c r="V46" i="8"/>
  <c r="U46" i="8"/>
  <c r="P46" i="8"/>
  <c r="O46" i="8"/>
  <c r="S46" i="8" s="1"/>
  <c r="AO45" i="8"/>
  <c r="AN45" i="8"/>
  <c r="AK45" i="8"/>
  <c r="AQ45" i="8" s="1"/>
  <c r="AJ45" i="8"/>
  <c r="AE45" i="8"/>
  <c r="AA45" i="8"/>
  <c r="Z45" i="8"/>
  <c r="W45" i="8"/>
  <c r="V45" i="8"/>
  <c r="AM45" i="8" s="1"/>
  <c r="U45" i="8"/>
  <c r="S45" i="8"/>
  <c r="P45" i="8"/>
  <c r="O45" i="8"/>
  <c r="AO44" i="8"/>
  <c r="AN44" i="8"/>
  <c r="AK44" i="8"/>
  <c r="AJ44" i="8"/>
  <c r="AE44" i="8"/>
  <c r="AA44" i="8"/>
  <c r="Z44" i="8"/>
  <c r="W44" i="8"/>
  <c r="V44" i="8"/>
  <c r="U44" i="8"/>
  <c r="P44" i="8"/>
  <c r="O44" i="8"/>
  <c r="S44" i="8" s="1"/>
  <c r="AO43" i="8"/>
  <c r="AN43" i="8"/>
  <c r="AJ43" i="8"/>
  <c r="AG43" i="8"/>
  <c r="AE43" i="8"/>
  <c r="AA43" i="8"/>
  <c r="Z43" i="8"/>
  <c r="W43" i="8"/>
  <c r="V43" i="8"/>
  <c r="AM43" i="8" s="1"/>
  <c r="U43" i="8"/>
  <c r="P43" i="8"/>
  <c r="O43" i="8"/>
  <c r="S43" i="8" s="1"/>
  <c r="AO42" i="8"/>
  <c r="AN42" i="8"/>
  <c r="AK42" i="8"/>
  <c r="AJ42" i="8"/>
  <c r="AE42" i="8"/>
  <c r="AA42" i="8"/>
  <c r="Z42" i="8"/>
  <c r="W42" i="8"/>
  <c r="V42" i="8"/>
  <c r="U42" i="8"/>
  <c r="P42" i="8"/>
  <c r="O42" i="8"/>
  <c r="S42" i="8" s="1"/>
  <c r="AO41" i="8"/>
  <c r="AN41" i="8"/>
  <c r="AK41" i="8"/>
  <c r="AJ41" i="8"/>
  <c r="AE41" i="8"/>
  <c r="AA41" i="8"/>
  <c r="Z41" i="8"/>
  <c r="W41" i="8"/>
  <c r="V41" i="8"/>
  <c r="AM41" i="8" s="1"/>
  <c r="U41" i="8"/>
  <c r="P41" i="8"/>
  <c r="O41" i="8"/>
  <c r="S41" i="8" s="1"/>
  <c r="AO40" i="8"/>
  <c r="AN40" i="8"/>
  <c r="AJ40" i="8"/>
  <c r="AI40" i="8"/>
  <c r="AK40" i="8" s="1"/>
  <c r="AE40" i="8"/>
  <c r="AA40" i="8"/>
  <c r="Z40" i="8"/>
  <c r="W40" i="8"/>
  <c r="V40" i="8"/>
  <c r="AM40" i="8" s="1"/>
  <c r="P40" i="8"/>
  <c r="O40" i="8"/>
  <c r="S40" i="8" s="1"/>
  <c r="AO39" i="8"/>
  <c r="AN39" i="8"/>
  <c r="AJ39" i="8"/>
  <c r="AI39" i="8"/>
  <c r="AK39" i="8" s="1"/>
  <c r="AE39" i="8"/>
  <c r="AA39" i="8"/>
  <c r="Z39" i="8"/>
  <c r="W39" i="8"/>
  <c r="V39" i="8"/>
  <c r="AM39" i="8" s="1"/>
  <c r="P39" i="8"/>
  <c r="O39" i="8"/>
  <c r="S39" i="8" s="1"/>
  <c r="AO38" i="8"/>
  <c r="AN38" i="8"/>
  <c r="AJ38" i="8"/>
  <c r="AI38" i="8"/>
  <c r="AK38" i="8" s="1"/>
  <c r="AE38" i="8"/>
  <c r="AA38" i="8"/>
  <c r="Z38" i="8"/>
  <c r="W38" i="8"/>
  <c r="V38" i="8"/>
  <c r="P38" i="8"/>
  <c r="O38" i="8"/>
  <c r="S38" i="8" s="1"/>
  <c r="AO37" i="8"/>
  <c r="AN37" i="8"/>
  <c r="AJ37" i="8"/>
  <c r="AI37" i="8"/>
  <c r="AK37" i="8" s="1"/>
  <c r="AE37" i="8"/>
  <c r="AA37" i="8"/>
  <c r="Z37" i="8"/>
  <c r="W37" i="8"/>
  <c r="V37" i="8"/>
  <c r="AM37" i="8" s="1"/>
  <c r="U37" i="8"/>
  <c r="P37" i="8"/>
  <c r="O37" i="8"/>
  <c r="S37" i="8" s="1"/>
  <c r="AO36" i="8"/>
  <c r="AN36" i="8"/>
  <c r="AJ36" i="8"/>
  <c r="AI36" i="8"/>
  <c r="AG36" i="8"/>
  <c r="AE36" i="8"/>
  <c r="AA36" i="8"/>
  <c r="Z36" i="8"/>
  <c r="W36" i="8"/>
  <c r="V36" i="8"/>
  <c r="AM36" i="8" s="1"/>
  <c r="P36" i="8"/>
  <c r="O36" i="8"/>
  <c r="S36" i="8" s="1"/>
  <c r="AO35" i="8"/>
  <c r="AN35" i="8"/>
  <c r="AJ35" i="8"/>
  <c r="AI35" i="8"/>
  <c r="AG35" i="8"/>
  <c r="AE35" i="8"/>
  <c r="AA35" i="8"/>
  <c r="Z35" i="8"/>
  <c r="W35" i="8"/>
  <c r="V35" i="8"/>
  <c r="U35" i="8"/>
  <c r="S35" i="8"/>
  <c r="P35" i="8"/>
  <c r="O35" i="8"/>
  <c r="AO34" i="8"/>
  <c r="AN34" i="8"/>
  <c r="AK34" i="8"/>
  <c r="AJ34" i="8"/>
  <c r="AE34" i="8"/>
  <c r="AA34" i="8"/>
  <c r="Z34" i="8"/>
  <c r="W34" i="8"/>
  <c r="V34" i="8"/>
  <c r="AM34" i="8" s="1"/>
  <c r="U34" i="8"/>
  <c r="P34" i="8"/>
  <c r="O34" i="8"/>
  <c r="S34" i="8" s="1"/>
  <c r="AO33" i="8"/>
  <c r="AN33" i="8"/>
  <c r="AJ33" i="8"/>
  <c r="AI33" i="8"/>
  <c r="AK33" i="8" s="1"/>
  <c r="AQ33" i="8" s="1"/>
  <c r="AE33" i="8"/>
  <c r="AA33" i="8"/>
  <c r="Z33" i="8"/>
  <c r="W33" i="8"/>
  <c r="V33" i="8"/>
  <c r="AM33" i="8" s="1"/>
  <c r="U33" i="8"/>
  <c r="P33" i="8"/>
  <c r="O33" i="8"/>
  <c r="S33" i="8" s="1"/>
  <c r="AO32" i="8"/>
  <c r="AJ32" i="8"/>
  <c r="AK32" i="8"/>
  <c r="AE32" i="8"/>
  <c r="AC32" i="8"/>
  <c r="AB32" i="8"/>
  <c r="AB91" i="8" s="1"/>
  <c r="Y32" i="8"/>
  <c r="Y91" i="8" s="1"/>
  <c r="Y111" i="8" s="1"/>
  <c r="X32" i="8"/>
  <c r="AN32" i="8" s="1"/>
  <c r="U32" i="8"/>
  <c r="S32" i="8"/>
  <c r="P32" i="8"/>
  <c r="O32" i="8"/>
  <c r="AO31" i="8"/>
  <c r="AN31" i="8"/>
  <c r="AJ31" i="8"/>
  <c r="AG31" i="8"/>
  <c r="AE31" i="8"/>
  <c r="AA31" i="8"/>
  <c r="Z31" i="8"/>
  <c r="W31" i="8"/>
  <c r="V31" i="8"/>
  <c r="AM31" i="8" s="1"/>
  <c r="U31" i="8"/>
  <c r="AI31" i="8" s="1"/>
  <c r="P31" i="8"/>
  <c r="O31" i="8"/>
  <c r="S31" i="8" s="1"/>
  <c r="AO30" i="8"/>
  <c r="AN30" i="8"/>
  <c r="AK30" i="8"/>
  <c r="AJ30" i="8"/>
  <c r="AE30" i="8"/>
  <c r="AA30" i="8"/>
  <c r="Z30" i="8"/>
  <c r="W30" i="8"/>
  <c r="V30" i="8"/>
  <c r="U30" i="8"/>
  <c r="P30" i="8"/>
  <c r="O30" i="8"/>
  <c r="S30" i="8" s="1"/>
  <c r="AO29" i="8"/>
  <c r="AN29" i="8"/>
  <c r="AK29" i="8"/>
  <c r="AJ29" i="8"/>
  <c r="AE29" i="8"/>
  <c r="AA29" i="8"/>
  <c r="Z29" i="8"/>
  <c r="W29" i="8"/>
  <c r="V29" i="8"/>
  <c r="AM29" i="8" s="1"/>
  <c r="P29" i="8"/>
  <c r="O29" i="8"/>
  <c r="S29" i="8" s="1"/>
  <c r="AO28" i="8"/>
  <c r="AN28" i="8"/>
  <c r="AK28" i="8"/>
  <c r="AJ28" i="8"/>
  <c r="AE28" i="8"/>
  <c r="AA28" i="8"/>
  <c r="Z28" i="8"/>
  <c r="W28" i="8"/>
  <c r="V28" i="8"/>
  <c r="AM28" i="8" s="1"/>
  <c r="U28" i="8"/>
  <c r="P28" i="8"/>
  <c r="O28" i="8"/>
  <c r="S28" i="8" s="1"/>
  <c r="AO27" i="8"/>
  <c r="AN27" i="8"/>
  <c r="AK27" i="8"/>
  <c r="AJ27" i="8"/>
  <c r="AE27" i="8"/>
  <c r="AA27" i="8"/>
  <c r="Z27" i="8"/>
  <c r="W27" i="8"/>
  <c r="V27" i="8"/>
  <c r="AM27" i="8" s="1"/>
  <c r="P27" i="8"/>
  <c r="O27" i="8"/>
  <c r="S27" i="8" s="1"/>
  <c r="AO26" i="8"/>
  <c r="AN26" i="8"/>
  <c r="AK26" i="8"/>
  <c r="AJ26" i="8"/>
  <c r="AE26" i="8"/>
  <c r="AA26" i="8"/>
  <c r="Z26" i="8"/>
  <c r="W26" i="8"/>
  <c r="V26" i="8"/>
  <c r="AM26" i="8" s="1"/>
  <c r="U26" i="8"/>
  <c r="P26" i="8"/>
  <c r="O26" i="8"/>
  <c r="S26" i="8" s="1"/>
  <c r="AO25" i="8"/>
  <c r="AN25" i="8"/>
  <c r="AK25" i="8"/>
  <c r="AJ25" i="8"/>
  <c r="AE25" i="8"/>
  <c r="AA25" i="8"/>
  <c r="Z25" i="8"/>
  <c r="W25" i="8"/>
  <c r="V25" i="8"/>
  <c r="AM25" i="8" s="1"/>
  <c r="U25" i="8"/>
  <c r="P25" i="8"/>
  <c r="O25" i="8"/>
  <c r="S25" i="8" s="1"/>
  <c r="AO24" i="8"/>
  <c r="AN24" i="8"/>
  <c r="AK24" i="8"/>
  <c r="AJ24" i="8"/>
  <c r="AE24" i="8"/>
  <c r="AA24" i="8"/>
  <c r="Z24" i="8"/>
  <c r="W24" i="8"/>
  <c r="V24" i="8"/>
  <c r="AM24" i="8" s="1"/>
  <c r="P24" i="8"/>
  <c r="O24" i="8"/>
  <c r="S24" i="8" s="1"/>
  <c r="AO23" i="8"/>
  <c r="AN23" i="8"/>
  <c r="AK23" i="8"/>
  <c r="AJ23" i="8"/>
  <c r="AE23" i="8"/>
  <c r="AA23" i="8"/>
  <c r="Z23" i="8"/>
  <c r="W23" i="8"/>
  <c r="V23" i="8"/>
  <c r="AM23" i="8" s="1"/>
  <c r="S23" i="8"/>
  <c r="P23" i="8"/>
  <c r="O23" i="8"/>
  <c r="AO22" i="8"/>
  <c r="AN22" i="8"/>
  <c r="AK22" i="8"/>
  <c r="AJ22" i="8"/>
  <c r="AE22" i="8"/>
  <c r="AA22" i="8"/>
  <c r="Z22" i="8"/>
  <c r="W22" i="8"/>
  <c r="V22" i="8"/>
  <c r="AM22" i="8" s="1"/>
  <c r="U22" i="8"/>
  <c r="P22" i="8"/>
  <c r="O22" i="8"/>
  <c r="S22" i="8" s="1"/>
  <c r="AO21" i="8"/>
  <c r="AN21" i="8"/>
  <c r="AK21" i="8"/>
  <c r="AJ21" i="8"/>
  <c r="AE21" i="8"/>
  <c r="AA21" i="8"/>
  <c r="Z21" i="8"/>
  <c r="W21" i="8"/>
  <c r="V21" i="8"/>
  <c r="AM21" i="8" s="1"/>
  <c r="U21" i="8"/>
  <c r="P21" i="8"/>
  <c r="O21" i="8"/>
  <c r="S21" i="8" s="1"/>
  <c r="AO20" i="8"/>
  <c r="AN20" i="8"/>
  <c r="AK20" i="8"/>
  <c r="AJ20" i="8"/>
  <c r="AE20" i="8"/>
  <c r="AA20" i="8"/>
  <c r="Z20" i="8"/>
  <c r="W20" i="8"/>
  <c r="V20" i="8"/>
  <c r="AM20" i="8" s="1"/>
  <c r="U20" i="8"/>
  <c r="P20" i="8"/>
  <c r="O20" i="8"/>
  <c r="S20" i="8" s="1"/>
  <c r="AO19" i="8"/>
  <c r="AN19" i="8"/>
  <c r="AK19" i="8"/>
  <c r="AJ19" i="8"/>
  <c r="AE19" i="8"/>
  <c r="AA19" i="8"/>
  <c r="Z19" i="8"/>
  <c r="W19" i="8"/>
  <c r="V19" i="8"/>
  <c r="AM19" i="8" s="1"/>
  <c r="U19" i="8"/>
  <c r="P19" i="8"/>
  <c r="O19" i="8"/>
  <c r="S19" i="8" s="1"/>
  <c r="AO18" i="8"/>
  <c r="AN18" i="8"/>
  <c r="AK18" i="8"/>
  <c r="AJ18" i="8"/>
  <c r="AE18" i="8"/>
  <c r="AA18" i="8"/>
  <c r="Z18" i="8"/>
  <c r="W18" i="8"/>
  <c r="W91" i="8" s="1"/>
  <c r="V18" i="8"/>
  <c r="U18" i="8"/>
  <c r="P18" i="8"/>
  <c r="O18" i="8"/>
  <c r="S18" i="8" s="1"/>
  <c r="AO17" i="8"/>
  <c r="AN17" i="8"/>
  <c r="AK17" i="8"/>
  <c r="AQ17" i="8" s="1"/>
  <c r="AJ17" i="8"/>
  <c r="AE17" i="8"/>
  <c r="AA17" i="8"/>
  <c r="Z17" i="8"/>
  <c r="W17" i="8"/>
  <c r="V17" i="8"/>
  <c r="AM17" i="8" s="1"/>
  <c r="U17" i="8"/>
  <c r="P17" i="8"/>
  <c r="O17" i="8"/>
  <c r="S17" i="8" s="1"/>
  <c r="AO16" i="8"/>
  <c r="AN16" i="8"/>
  <c r="AK16" i="8"/>
  <c r="AQ16" i="8" s="1"/>
  <c r="AJ16" i="8"/>
  <c r="AE16" i="8"/>
  <c r="AA16" i="8"/>
  <c r="Z16" i="8"/>
  <c r="W16" i="8"/>
  <c r="V16" i="8"/>
  <c r="AM16" i="8" s="1"/>
  <c r="U16" i="8"/>
  <c r="S16" i="8"/>
  <c r="P16" i="8"/>
  <c r="O16" i="8"/>
  <c r="AO15" i="8"/>
  <c r="AN15" i="8"/>
  <c r="AK15" i="8"/>
  <c r="AJ15" i="8"/>
  <c r="AE15" i="8"/>
  <c r="AA15" i="8"/>
  <c r="Z15" i="8"/>
  <c r="W15" i="8"/>
  <c r="V15" i="8"/>
  <c r="AM15" i="8" s="1"/>
  <c r="U15" i="8"/>
  <c r="P15" i="8"/>
  <c r="T15" i="8" s="1"/>
  <c r="O15" i="8"/>
  <c r="S15" i="8" s="1"/>
  <c r="AO14" i="8"/>
  <c r="AN14" i="8"/>
  <c r="AK14" i="8"/>
  <c r="AJ14" i="8"/>
  <c r="AE14" i="8"/>
  <c r="AA14" i="8"/>
  <c r="Z14" i="8"/>
  <c r="W14" i="8"/>
  <c r="V14" i="8"/>
  <c r="U14" i="8"/>
  <c r="T14" i="8"/>
  <c r="P14" i="8"/>
  <c r="O14" i="8"/>
  <c r="S14" i="8" s="1"/>
  <c r="AO13" i="8"/>
  <c r="AN13" i="8"/>
  <c r="AK13" i="8"/>
  <c r="AJ13" i="8"/>
  <c r="AE13" i="8"/>
  <c r="AA13" i="8"/>
  <c r="Z13" i="8"/>
  <c r="W13" i="8"/>
  <c r="V13" i="8"/>
  <c r="AM13" i="8" s="1"/>
  <c r="U13" i="8"/>
  <c r="P13" i="8"/>
  <c r="T13" i="8" s="1"/>
  <c r="O13" i="8"/>
  <c r="S13" i="8" s="1"/>
  <c r="S91" i="8" s="1"/>
  <c r="AO12" i="8"/>
  <c r="AO91" i="8" s="1"/>
  <c r="AN12" i="8"/>
  <c r="AL12" i="8"/>
  <c r="AL91" i="8" s="1"/>
  <c r="AK12" i="8"/>
  <c r="AQ12" i="8" s="1"/>
  <c r="AJ12" i="8"/>
  <c r="AP12" i="8" s="1"/>
  <c r="AE12" i="8"/>
  <c r="AA12" i="8"/>
  <c r="Z12" i="8"/>
  <c r="W12" i="8"/>
  <c r="V12" i="8"/>
  <c r="AM12" i="8" s="1"/>
  <c r="U12" i="8"/>
  <c r="S12" i="8"/>
  <c r="P12" i="8"/>
  <c r="T12" i="8" s="1"/>
  <c r="T91" i="8" s="1"/>
  <c r="T111" i="8" s="1"/>
  <c r="O12" i="8"/>
  <c r="AI11" i="8"/>
  <c r="AH11" i="8"/>
  <c r="AF11" i="8"/>
  <c r="AF111" i="8" s="1"/>
  <c r="AE11" i="8"/>
  <c r="AD11" i="8"/>
  <c r="AD111" i="8" s="1"/>
  <c r="AC11" i="8"/>
  <c r="AB11" i="8"/>
  <c r="T11" i="8"/>
  <c r="S11" i="8"/>
  <c r="R11" i="8"/>
  <c r="R111" i="8" s="1"/>
  <c r="Q11" i="8"/>
  <c r="Q111" i="8" s="1"/>
  <c r="J11" i="8"/>
  <c r="J111" i="8" s="1"/>
  <c r="I11" i="8"/>
  <c r="I111" i="8" s="1"/>
  <c r="H11" i="8"/>
  <c r="G11" i="8"/>
  <c r="F11" i="8"/>
  <c r="E11" i="8"/>
  <c r="D11" i="8"/>
  <c r="AO10" i="8"/>
  <c r="AN10" i="8"/>
  <c r="AL10" i="8"/>
  <c r="AJ10" i="8"/>
  <c r="AG10" i="8"/>
  <c r="AK10" i="8" s="1"/>
  <c r="AA10" i="8"/>
  <c r="Z10" i="8"/>
  <c r="W10" i="8"/>
  <c r="V10" i="8"/>
  <c r="AM10" i="8" s="1"/>
  <c r="U10" i="8"/>
  <c r="P10" i="8"/>
  <c r="O10" i="8"/>
  <c r="AO9" i="8"/>
  <c r="AO11" i="8" s="1"/>
  <c r="AN9" i="8"/>
  <c r="AN11" i="8" s="1"/>
  <c r="AL9" i="8"/>
  <c r="AJ9" i="8"/>
  <c r="AJ11" i="8" s="1"/>
  <c r="AG9" i="8"/>
  <c r="AK9" i="8" s="1"/>
  <c r="AA9" i="8"/>
  <c r="Z9" i="8"/>
  <c r="W9" i="8"/>
  <c r="V9" i="8"/>
  <c r="AM9" i="8" s="1"/>
  <c r="U9" i="8"/>
  <c r="P9" i="8"/>
  <c r="O9" i="8"/>
  <c r="AO8" i="8"/>
  <c r="AN8" i="8"/>
  <c r="AL8" i="8"/>
  <c r="AK8" i="8"/>
  <c r="AJ8" i="8"/>
  <c r="AG8" i="8"/>
  <c r="AA8" i="8"/>
  <c r="Z8" i="8"/>
  <c r="W8" i="8"/>
  <c r="V8" i="8"/>
  <c r="AM8" i="8" s="1"/>
  <c r="U8" i="8"/>
  <c r="O8" i="8"/>
  <c r="AH91" i="8" l="1"/>
  <c r="O91" i="8"/>
  <c r="AC111" i="8"/>
  <c r="Z91" i="8"/>
  <c r="AQ38" i="8"/>
  <c r="AP66" i="8"/>
  <c r="AM66" i="8"/>
  <c r="AQ76" i="8"/>
  <c r="AP77" i="8"/>
  <c r="O110" i="8"/>
  <c r="AN110" i="8"/>
  <c r="AP96" i="8"/>
  <c r="K111" i="8"/>
  <c r="AA91" i="8"/>
  <c r="AI91" i="8"/>
  <c r="AM44" i="8"/>
  <c r="AP44" i="8" s="1"/>
  <c r="AQ84" i="8"/>
  <c r="P110" i="8"/>
  <c r="W110" i="8"/>
  <c r="AI110" i="8"/>
  <c r="AO110" i="8"/>
  <c r="AM93" i="8"/>
  <c r="AM110" i="8" s="1"/>
  <c r="V110" i="8"/>
  <c r="AJ93" i="8"/>
  <c r="AJ110" i="8" s="1"/>
  <c r="AH110" i="8"/>
  <c r="AB111" i="8"/>
  <c r="AN68" i="8"/>
  <c r="X91" i="8"/>
  <c r="X111" i="8" s="1"/>
  <c r="U91" i="8"/>
  <c r="AO111" i="8"/>
  <c r="V11" i="8"/>
  <c r="AN91" i="8"/>
  <c r="AP23" i="8"/>
  <c r="AC91" i="8"/>
  <c r="S110" i="8"/>
  <c r="S111" i="8" s="1"/>
  <c r="Z110" i="8"/>
  <c r="AQ103" i="8"/>
  <c r="W11" i="8"/>
  <c r="W111" i="8" s="1"/>
  <c r="AP14" i="8"/>
  <c r="AQ18" i="8"/>
  <c r="AQ24" i="8"/>
  <c r="AQ29" i="8"/>
  <c r="AP35" i="8"/>
  <c r="AQ41" i="8"/>
  <c r="AG91" i="8"/>
  <c r="AG111" i="8" s="1"/>
  <c r="AP46" i="8"/>
  <c r="AP54" i="8"/>
  <c r="AQ64" i="8"/>
  <c r="AP72" i="8"/>
  <c r="AK92" i="8"/>
  <c r="V91" i="8"/>
  <c r="AC110" i="8"/>
  <c r="AQ13" i="8"/>
  <c r="AP17" i="8"/>
  <c r="AQ21" i="8"/>
  <c r="AQ26" i="8"/>
  <c r="AK35" i="8"/>
  <c r="AP49" i="8"/>
  <c r="AQ51" i="8"/>
  <c r="AQ87" i="8"/>
  <c r="AG11" i="8"/>
  <c r="AP25" i="8"/>
  <c r="AP30" i="8"/>
  <c r="AP37" i="8"/>
  <c r="AP50" i="8"/>
  <c r="AP57" i="8"/>
  <c r="AP78" i="8"/>
  <c r="P91" i="8"/>
  <c r="AM35" i="8"/>
  <c r="AM91" i="8" s="1"/>
  <c r="AM111" i="8" s="1"/>
  <c r="AK43" i="8"/>
  <c r="AQ43" i="8" s="1"/>
  <c r="AE91" i="8"/>
  <c r="AE111" i="8" s="1"/>
  <c r="AP64" i="8"/>
  <c r="AP87" i="8"/>
  <c r="AP32" i="8"/>
  <c r="AP52" i="8"/>
  <c r="AP43" i="8"/>
  <c r="AP48" i="8"/>
  <c r="J116" i="8"/>
  <c r="AQ25" i="8"/>
  <c r="AP15" i="8"/>
  <c r="AP19" i="8"/>
  <c r="AQ20" i="8"/>
  <c r="AQ22" i="8"/>
  <c r="AP28" i="8"/>
  <c r="AP41" i="8"/>
  <c r="AQ50" i="8"/>
  <c r="AQ58" i="8"/>
  <c r="AQ60" i="8"/>
  <c r="AQ63" i="8"/>
  <c r="AP68" i="8"/>
  <c r="AQ70" i="8"/>
  <c r="AQ30" i="8"/>
  <c r="P11" i="8"/>
  <c r="P111" i="8" s="1"/>
  <c r="Z11" i="8"/>
  <c r="AP31" i="8"/>
  <c r="AP34" i="8"/>
  <c r="AK36" i="8"/>
  <c r="AQ36" i="8" s="1"/>
  <c r="AP39" i="8"/>
  <c r="AQ44" i="8"/>
  <c r="AQ57" i="8"/>
  <c r="AQ61" i="8"/>
  <c r="AP62" i="8"/>
  <c r="AQ34" i="8"/>
  <c r="AQ46" i="8"/>
  <c r="AQ48" i="8"/>
  <c r="AQ54" i="8"/>
  <c r="AA11" i="8"/>
  <c r="AA111" i="8" s="1"/>
  <c r="AL11" i="8"/>
  <c r="AL111" i="8" s="1"/>
  <c r="AQ9" i="8"/>
  <c r="O11" i="8"/>
  <c r="AQ15" i="8"/>
  <c r="AQ19" i="8"/>
  <c r="AP20" i="8"/>
  <c r="AP22" i="8"/>
  <c r="AQ27" i="8"/>
  <c r="AQ42" i="8"/>
  <c r="AQ52" i="8"/>
  <c r="AQ65" i="8"/>
  <c r="AQ37" i="8"/>
  <c r="AQ10" i="8"/>
  <c r="AQ32" i="8"/>
  <c r="AQ35" i="8"/>
  <c r="AM11" i="8"/>
  <c r="AP8" i="8"/>
  <c r="AP10" i="8"/>
  <c r="AQ39" i="8"/>
  <c r="AQ72" i="8"/>
  <c r="AK11" i="8"/>
  <c r="AQ59" i="8"/>
  <c r="AQ71" i="8"/>
  <c r="AQ8" i="8"/>
  <c r="AP9" i="8"/>
  <c r="AP13" i="8"/>
  <c r="AQ14" i="8"/>
  <c r="AP16" i="8"/>
  <c r="AP18" i="8"/>
  <c r="AP21" i="8"/>
  <c r="AQ23" i="8"/>
  <c r="AP24" i="8"/>
  <c r="AP26" i="8"/>
  <c r="AQ28" i="8"/>
  <c r="AP29" i="8"/>
  <c r="AP33" i="8"/>
  <c r="AP38" i="8"/>
  <c r="AP40" i="8"/>
  <c r="AQ55" i="8"/>
  <c r="AQ56" i="8"/>
  <c r="AQ67" i="8"/>
  <c r="AQ68" i="8"/>
  <c r="AP71" i="8"/>
  <c r="AQ90" i="8"/>
  <c r="AP74" i="8"/>
  <c r="U11" i="8"/>
  <c r="U111" i="8" s="1"/>
  <c r="AP27" i="8"/>
  <c r="AK31" i="8"/>
  <c r="AK91" i="8" s="1"/>
  <c r="AP36" i="8"/>
  <c r="AQ40" i="8"/>
  <c r="AP45" i="8"/>
  <c r="AQ53" i="8"/>
  <c r="AJ67" i="8"/>
  <c r="AJ91" i="8" s="1"/>
  <c r="AP42" i="8"/>
  <c r="AQ78" i="8"/>
  <c r="AP100" i="8"/>
  <c r="AP47" i="8"/>
  <c r="AQ49" i="8"/>
  <c r="AP51" i="8"/>
  <c r="AP53" i="8"/>
  <c r="AP55" i="8"/>
  <c r="AP56" i="8"/>
  <c r="AP60" i="8"/>
  <c r="AP65" i="8"/>
  <c r="AQ66" i="8"/>
  <c r="AQ74" i="8"/>
  <c r="AP82" i="8"/>
  <c r="AP86" i="8"/>
  <c r="AP97" i="8"/>
  <c r="AQ105" i="8"/>
  <c r="AP58" i="8"/>
  <c r="AP61" i="8"/>
  <c r="AP63" i="8"/>
  <c r="AP69" i="8"/>
  <c r="AP70" i="8"/>
  <c r="AP73" i="8"/>
  <c r="AP79" i="8"/>
  <c r="AP80" i="8"/>
  <c r="AP81" i="8"/>
  <c r="AQ82" i="8"/>
  <c r="AQ83" i="8"/>
  <c r="AP85" i="8"/>
  <c r="AP95" i="8"/>
  <c r="AP104" i="8"/>
  <c r="AP109" i="8"/>
  <c r="AP75" i="8"/>
  <c r="AQ88" i="8"/>
  <c r="AP99" i="8"/>
  <c r="AQ101" i="8"/>
  <c r="AP102" i="8"/>
  <c r="AP106" i="8"/>
  <c r="AQ107" i="8"/>
  <c r="AP108" i="8"/>
  <c r="AQ109" i="8"/>
  <c r="AQ85" i="8"/>
  <c r="AP88" i="8"/>
  <c r="AP84" i="8"/>
  <c r="AQ86" i="8"/>
  <c r="AQ98" i="8"/>
  <c r="AP98" i="8"/>
  <c r="AQ100" i="8"/>
  <c r="AP101" i="8"/>
  <c r="AQ102" i="8"/>
  <c r="AP103" i="8"/>
  <c r="AQ104" i="8"/>
  <c r="AP105" i="8"/>
  <c r="AQ106" i="8"/>
  <c r="AP107" i="8"/>
  <c r="AP89" i="8"/>
  <c r="AP90" i="8"/>
  <c r="AP92" i="8"/>
  <c r="AQ93" i="8"/>
  <c r="AQ94" i="8"/>
  <c r="AQ95" i="8"/>
  <c r="AQ96" i="8"/>
  <c r="AQ97" i="8"/>
  <c r="AJ111" i="8" l="1"/>
  <c r="AP93" i="8"/>
  <c r="AP110" i="8" s="1"/>
  <c r="AQ92" i="8"/>
  <c r="AQ110" i="8" s="1"/>
  <c r="AK110" i="8"/>
  <c r="AK111" i="8" s="1"/>
  <c r="V111" i="8"/>
  <c r="AI111" i="8"/>
  <c r="AI112" i="8" s="1"/>
  <c r="AN111" i="8"/>
  <c r="O111" i="8"/>
  <c r="Z111" i="8"/>
  <c r="AH111" i="8"/>
  <c r="AH112" i="8" s="1"/>
  <c r="AJ112" i="8"/>
  <c r="AP11" i="8"/>
  <c r="AQ11" i="8"/>
  <c r="AP67" i="8"/>
  <c r="AP91" i="8" s="1"/>
  <c r="AQ31" i="8"/>
  <c r="AQ91" i="8" s="1"/>
  <c r="AQ111" i="8" s="1"/>
  <c r="AP111" i="8" l="1"/>
  <c r="AK112" i="8"/>
  <c r="AI113" i="8"/>
  <c r="W40" i="3" l="1"/>
  <c r="U40" i="3"/>
  <c r="R40" i="3"/>
  <c r="S40" i="3" s="1"/>
  <c r="O40" i="3"/>
  <c r="L40" i="3"/>
  <c r="M40" i="3" s="1"/>
  <c r="Q40" i="3" s="1"/>
  <c r="K40" i="3"/>
  <c r="J40" i="3"/>
  <c r="V39" i="3"/>
  <c r="T39" i="3"/>
  <c r="N39" i="3"/>
  <c r="I39" i="3"/>
  <c r="H39" i="3"/>
  <c r="G39" i="3"/>
  <c r="F39" i="3"/>
  <c r="E39" i="3"/>
  <c r="W38" i="3"/>
  <c r="U38" i="3"/>
  <c r="R38" i="3"/>
  <c r="S38" i="3" s="1"/>
  <c r="O38" i="3"/>
  <c r="L38" i="3"/>
  <c r="P38" i="3" s="1"/>
  <c r="K38" i="3"/>
  <c r="J38" i="3"/>
  <c r="W37" i="3"/>
  <c r="U37" i="3"/>
  <c r="R37" i="3"/>
  <c r="S37" i="3" s="1"/>
  <c r="O37" i="3"/>
  <c r="L37" i="3"/>
  <c r="P37" i="3" s="1"/>
  <c r="K37" i="3"/>
  <c r="J37" i="3"/>
  <c r="W36" i="3"/>
  <c r="U36" i="3"/>
  <c r="R36" i="3"/>
  <c r="S36" i="3" s="1"/>
  <c r="O36" i="3"/>
  <c r="M36" i="3"/>
  <c r="L36" i="3"/>
  <c r="P36" i="3" s="1"/>
  <c r="K36" i="3"/>
  <c r="J36" i="3"/>
  <c r="W35" i="3"/>
  <c r="U35" i="3"/>
  <c r="R35" i="3"/>
  <c r="S35" i="3" s="1"/>
  <c r="O35" i="3"/>
  <c r="L35" i="3"/>
  <c r="M35" i="3" s="1"/>
  <c r="K35" i="3"/>
  <c r="J35" i="3"/>
  <c r="W34" i="3"/>
  <c r="U34" i="3"/>
  <c r="R34" i="3"/>
  <c r="S34" i="3" s="1"/>
  <c r="P34" i="3"/>
  <c r="O34" i="3"/>
  <c r="M34" i="3"/>
  <c r="Q34" i="3" s="1"/>
  <c r="L34" i="3"/>
  <c r="K34" i="3"/>
  <c r="J34" i="3"/>
  <c r="W33" i="3"/>
  <c r="U33" i="3"/>
  <c r="R33" i="3"/>
  <c r="S33" i="3" s="1"/>
  <c r="O33" i="3"/>
  <c r="L33" i="3"/>
  <c r="P33" i="3" s="1"/>
  <c r="K33" i="3"/>
  <c r="J33" i="3"/>
  <c r="W32" i="3"/>
  <c r="U32" i="3"/>
  <c r="R32" i="3"/>
  <c r="S32" i="3" s="1"/>
  <c r="O32" i="3"/>
  <c r="L32" i="3"/>
  <c r="M32" i="3" s="1"/>
  <c r="K32" i="3"/>
  <c r="J32" i="3"/>
  <c r="W31" i="3"/>
  <c r="U31" i="3"/>
  <c r="R31" i="3"/>
  <c r="S31" i="3" s="1"/>
  <c r="O31" i="3"/>
  <c r="L31" i="3"/>
  <c r="M31" i="3" s="1"/>
  <c r="Q31" i="3" s="1"/>
  <c r="K31" i="3"/>
  <c r="J31" i="3"/>
  <c r="W30" i="3"/>
  <c r="U30" i="3"/>
  <c r="R30" i="3"/>
  <c r="S30" i="3" s="1"/>
  <c r="O30" i="3"/>
  <c r="L30" i="3"/>
  <c r="P30" i="3" s="1"/>
  <c r="K30" i="3"/>
  <c r="J30" i="3"/>
  <c r="W29" i="3"/>
  <c r="U29" i="3"/>
  <c r="R29" i="3"/>
  <c r="S29" i="3" s="1"/>
  <c r="O29" i="3"/>
  <c r="L29" i="3"/>
  <c r="K29" i="3"/>
  <c r="J29" i="3"/>
  <c r="V28" i="3"/>
  <c r="T28" i="3"/>
  <c r="N28" i="3"/>
  <c r="H28" i="3"/>
  <c r="H41" i="3" s="1"/>
  <c r="G28" i="3"/>
  <c r="G41" i="3" s="1"/>
  <c r="E28" i="3"/>
  <c r="D28" i="3"/>
  <c r="W27" i="3"/>
  <c r="U27" i="3"/>
  <c r="L27" i="3"/>
  <c r="P27" i="3" s="1"/>
  <c r="K27" i="3"/>
  <c r="J27" i="3"/>
  <c r="W26" i="3"/>
  <c r="U26" i="3"/>
  <c r="R26" i="3"/>
  <c r="S26" i="3" s="1"/>
  <c r="O26" i="3"/>
  <c r="M26" i="3"/>
  <c r="Q26" i="3" s="1"/>
  <c r="L26" i="3"/>
  <c r="P26" i="3" s="1"/>
  <c r="K26" i="3"/>
  <c r="J26" i="3"/>
  <c r="W25" i="3"/>
  <c r="U25" i="3"/>
  <c r="R25" i="3"/>
  <c r="S25" i="3" s="1"/>
  <c r="O25" i="3"/>
  <c r="M25" i="3"/>
  <c r="L25" i="3"/>
  <c r="P25" i="3" s="1"/>
  <c r="K25" i="3"/>
  <c r="J25" i="3"/>
  <c r="W24" i="3"/>
  <c r="U24" i="3"/>
  <c r="R24" i="3"/>
  <c r="S24" i="3" s="1"/>
  <c r="O24" i="3"/>
  <c r="L24" i="3"/>
  <c r="M24" i="3" s="1"/>
  <c r="K24" i="3"/>
  <c r="J24" i="3"/>
  <c r="W23" i="3"/>
  <c r="U23" i="3"/>
  <c r="R23" i="3"/>
  <c r="S23" i="3" s="1"/>
  <c r="O23" i="3"/>
  <c r="L23" i="3"/>
  <c r="M23" i="3" s="1"/>
  <c r="Q23" i="3" s="1"/>
  <c r="K23" i="3"/>
  <c r="J23" i="3"/>
  <c r="W22" i="3"/>
  <c r="U22" i="3"/>
  <c r="R22" i="3"/>
  <c r="S22" i="3" s="1"/>
  <c r="O22" i="3"/>
  <c r="L22" i="3"/>
  <c r="P22" i="3" s="1"/>
  <c r="K22" i="3"/>
  <c r="F22" i="3"/>
  <c r="J22" i="3" s="1"/>
  <c r="W21" i="3"/>
  <c r="U21" i="3"/>
  <c r="R21" i="3"/>
  <c r="S21" i="3" s="1"/>
  <c r="O21" i="3"/>
  <c r="L21" i="3"/>
  <c r="M21" i="3" s="1"/>
  <c r="K21" i="3"/>
  <c r="F21" i="3"/>
  <c r="J21" i="3" s="1"/>
  <c r="W20" i="3"/>
  <c r="U20" i="3"/>
  <c r="R20" i="3"/>
  <c r="S20" i="3" s="1"/>
  <c r="O20" i="3"/>
  <c r="L20" i="3"/>
  <c r="M20" i="3" s="1"/>
  <c r="K20" i="3"/>
  <c r="J20" i="3"/>
  <c r="W19" i="3"/>
  <c r="U19" i="3"/>
  <c r="O19" i="3"/>
  <c r="I19" i="3"/>
  <c r="R19" i="3" s="1"/>
  <c r="S19" i="3" s="1"/>
  <c r="F19" i="3"/>
  <c r="J19" i="3" s="1"/>
  <c r="W18" i="3"/>
  <c r="U18" i="3"/>
  <c r="R18" i="3"/>
  <c r="S18" i="3" s="1"/>
  <c r="O18" i="3"/>
  <c r="L18" i="3"/>
  <c r="P18" i="3" s="1"/>
  <c r="K18" i="3"/>
  <c r="J18" i="3"/>
  <c r="W17" i="3"/>
  <c r="U17" i="3"/>
  <c r="R17" i="3"/>
  <c r="S17" i="3" s="1"/>
  <c r="O17" i="3"/>
  <c r="L17" i="3"/>
  <c r="P17" i="3" s="1"/>
  <c r="K17" i="3"/>
  <c r="F17" i="3"/>
  <c r="J17" i="3" s="1"/>
  <c r="W16" i="3"/>
  <c r="U16" i="3"/>
  <c r="R16" i="3"/>
  <c r="S16" i="3" s="1"/>
  <c r="O16" i="3"/>
  <c r="L16" i="3"/>
  <c r="P16" i="3" s="1"/>
  <c r="K16" i="3"/>
  <c r="J16" i="3"/>
  <c r="W15" i="3"/>
  <c r="U15" i="3"/>
  <c r="R15" i="3"/>
  <c r="S15" i="3" s="1"/>
  <c r="O15" i="3"/>
  <c r="L15" i="3"/>
  <c r="P15" i="3" s="1"/>
  <c r="K15" i="3"/>
  <c r="J15" i="3"/>
  <c r="W14" i="3"/>
  <c r="U14" i="3"/>
  <c r="R14" i="3"/>
  <c r="S14" i="3" s="1"/>
  <c r="O14" i="3"/>
  <c r="L14" i="3"/>
  <c r="P14" i="3" s="1"/>
  <c r="K14" i="3"/>
  <c r="J14" i="3"/>
  <c r="W13" i="3"/>
  <c r="U13" i="3"/>
  <c r="O13" i="3"/>
  <c r="I13" i="3"/>
  <c r="K13" i="3" s="1"/>
  <c r="F13" i="3"/>
  <c r="F28" i="3" s="1"/>
  <c r="F41" i="3" s="1"/>
  <c r="W12" i="3"/>
  <c r="U12" i="3"/>
  <c r="O12" i="3"/>
  <c r="L12" i="3"/>
  <c r="M12" i="3" s="1"/>
  <c r="Q12" i="3" s="1"/>
  <c r="J12" i="3"/>
  <c r="I12" i="3"/>
  <c r="W11" i="3"/>
  <c r="S11" i="3"/>
  <c r="R11" i="3"/>
  <c r="O11" i="3"/>
  <c r="L11" i="3"/>
  <c r="M11" i="3" s="1"/>
  <c r="K11" i="3"/>
  <c r="J11" i="3"/>
  <c r="W10" i="3"/>
  <c r="R10" i="3"/>
  <c r="S10" i="3" s="1"/>
  <c r="P10" i="3"/>
  <c r="O10" i="3"/>
  <c r="L10" i="3"/>
  <c r="M10" i="3" s="1"/>
  <c r="Q10" i="3" s="1"/>
  <c r="K10" i="3"/>
  <c r="J10" i="3"/>
  <c r="R9" i="3"/>
  <c r="S9" i="3" s="1"/>
  <c r="P9" i="3"/>
  <c r="O9" i="3"/>
  <c r="M9" i="3"/>
  <c r="L9" i="3"/>
  <c r="K9" i="3"/>
  <c r="J9" i="3"/>
  <c r="S8" i="3"/>
  <c r="R8" i="3"/>
  <c r="O8" i="3"/>
  <c r="L8" i="3"/>
  <c r="P8" i="3" s="1"/>
  <c r="K8" i="3"/>
  <c r="J8" i="3"/>
  <c r="R7" i="3"/>
  <c r="S7" i="3" s="1"/>
  <c r="P7" i="3"/>
  <c r="O7" i="3"/>
  <c r="L7" i="3"/>
  <c r="M7" i="3" s="1"/>
  <c r="K7" i="3"/>
  <c r="J7" i="3"/>
  <c r="R6" i="3"/>
  <c r="O6" i="3"/>
  <c r="L6" i="3"/>
  <c r="M6" i="3" s="1"/>
  <c r="K6" i="3"/>
  <c r="J6" i="3"/>
  <c r="P6" i="3" l="1"/>
  <c r="Q7" i="3"/>
  <c r="P20" i="3"/>
  <c r="Q24" i="3"/>
  <c r="E41" i="3"/>
  <c r="T41" i="3"/>
  <c r="L39" i="3"/>
  <c r="M30" i="3"/>
  <c r="Q30" i="3" s="1"/>
  <c r="M38" i="3"/>
  <c r="Q38" i="3" s="1"/>
  <c r="Q11" i="3"/>
  <c r="M17" i="3"/>
  <c r="Q20" i="3"/>
  <c r="M22" i="3"/>
  <c r="Q22" i="3" s="1"/>
  <c r="P24" i="3"/>
  <c r="J39" i="3"/>
  <c r="K39" i="3"/>
  <c r="V41" i="3"/>
  <c r="N41" i="3"/>
  <c r="Q32" i="3"/>
  <c r="Q9" i="3"/>
  <c r="Q21" i="3"/>
  <c r="P23" i="3"/>
  <c r="Q25" i="3"/>
  <c r="M29" i="3"/>
  <c r="U39" i="3"/>
  <c r="P32" i="3"/>
  <c r="Q36" i="3"/>
  <c r="P40" i="3"/>
  <c r="M27" i="3"/>
  <c r="Q27" i="3" s="1"/>
  <c r="P29" i="3"/>
  <c r="O39" i="3"/>
  <c r="W39" i="3"/>
  <c r="I28" i="3"/>
  <c r="I41" i="3" s="1"/>
  <c r="U28" i="3"/>
  <c r="L13" i="3"/>
  <c r="P13" i="3" s="1"/>
  <c r="S39" i="3"/>
  <c r="Q35" i="3"/>
  <c r="W28" i="3"/>
  <c r="Q17" i="3"/>
  <c r="O28" i="3"/>
  <c r="K19" i="3"/>
  <c r="Q6" i="3"/>
  <c r="M8" i="3"/>
  <c r="Q8" i="3" s="1"/>
  <c r="P11" i="3"/>
  <c r="K12" i="3"/>
  <c r="K28" i="3" s="1"/>
  <c r="K41" i="3" s="1"/>
  <c r="P12" i="3"/>
  <c r="R13" i="3"/>
  <c r="S13" i="3" s="1"/>
  <c r="M14" i="3"/>
  <c r="Q14" i="3" s="1"/>
  <c r="M15" i="3"/>
  <c r="Q15" i="3" s="1"/>
  <c r="M16" i="3"/>
  <c r="Q16" i="3" s="1"/>
  <c r="M18" i="3"/>
  <c r="Q18" i="3" s="1"/>
  <c r="L19" i="3"/>
  <c r="P21" i="3"/>
  <c r="Q29" i="3"/>
  <c r="P31" i="3"/>
  <c r="M33" i="3"/>
  <c r="Q33" i="3" s="1"/>
  <c r="P35" i="3"/>
  <c r="M37" i="3"/>
  <c r="Q37" i="3" s="1"/>
  <c r="R39" i="3"/>
  <c r="J13" i="3"/>
  <c r="J28" i="3" s="1"/>
  <c r="J41" i="3" s="1"/>
  <c r="S6" i="3"/>
  <c r="R12" i="3"/>
  <c r="S12" i="3" s="1"/>
  <c r="V40" i="2"/>
  <c r="S40" i="2"/>
  <c r="W40" i="2" s="1"/>
  <c r="R40" i="2"/>
  <c r="P40" i="2"/>
  <c r="L40" i="2"/>
  <c r="K40" i="2"/>
  <c r="J40" i="2"/>
  <c r="J44" i="2" s="1"/>
  <c r="U39" i="2"/>
  <c r="Q39" i="2"/>
  <c r="O39" i="2"/>
  <c r="M39" i="2"/>
  <c r="I39" i="2"/>
  <c r="H39" i="2"/>
  <c r="G39" i="2"/>
  <c r="F39" i="2"/>
  <c r="E39" i="2"/>
  <c r="V38" i="2"/>
  <c r="S38" i="2"/>
  <c r="W38" i="2" s="1"/>
  <c r="R38" i="2"/>
  <c r="P38" i="2"/>
  <c r="N38" i="2"/>
  <c r="L38" i="2"/>
  <c r="K38" i="2"/>
  <c r="J38" i="2"/>
  <c r="V37" i="2"/>
  <c r="S37" i="2"/>
  <c r="T37" i="2" s="1"/>
  <c r="X37" i="2" s="1"/>
  <c r="R37" i="2"/>
  <c r="P37" i="2"/>
  <c r="N37" i="2"/>
  <c r="L37" i="2"/>
  <c r="K37" i="2"/>
  <c r="J37" i="2"/>
  <c r="V36" i="2"/>
  <c r="S36" i="2"/>
  <c r="W36" i="2" s="1"/>
  <c r="R36" i="2"/>
  <c r="P36" i="2"/>
  <c r="N36" i="2"/>
  <c r="L36" i="2"/>
  <c r="K36" i="2"/>
  <c r="J36" i="2"/>
  <c r="W35" i="2"/>
  <c r="V35" i="2"/>
  <c r="S35" i="2"/>
  <c r="T35" i="2" s="1"/>
  <c r="X35" i="2" s="1"/>
  <c r="R35" i="2"/>
  <c r="P35" i="2"/>
  <c r="N35" i="2"/>
  <c r="L35" i="2"/>
  <c r="K35" i="2"/>
  <c r="J35" i="2"/>
  <c r="V34" i="2"/>
  <c r="S34" i="2"/>
  <c r="W34" i="2" s="1"/>
  <c r="R34" i="2"/>
  <c r="P34" i="2"/>
  <c r="N34" i="2"/>
  <c r="L34" i="2"/>
  <c r="K34" i="2"/>
  <c r="J34" i="2"/>
  <c r="V33" i="2"/>
  <c r="S33" i="2"/>
  <c r="T33" i="2" s="1"/>
  <c r="X33" i="2" s="1"/>
  <c r="R33" i="2"/>
  <c r="P33" i="2"/>
  <c r="N33" i="2"/>
  <c r="L33" i="2"/>
  <c r="K33" i="2"/>
  <c r="J33" i="2"/>
  <c r="V32" i="2"/>
  <c r="S32" i="2"/>
  <c r="W32" i="2" s="1"/>
  <c r="R32" i="2"/>
  <c r="P32" i="2"/>
  <c r="N32" i="2"/>
  <c r="L32" i="2"/>
  <c r="K32" i="2"/>
  <c r="J32" i="2"/>
  <c r="V31" i="2"/>
  <c r="T31" i="2"/>
  <c r="X31" i="2" s="1"/>
  <c r="S31" i="2"/>
  <c r="W31" i="2" s="1"/>
  <c r="R31" i="2"/>
  <c r="P31" i="2"/>
  <c r="N31" i="2"/>
  <c r="L31" i="2"/>
  <c r="K31" i="2"/>
  <c r="J31" i="2"/>
  <c r="V30" i="2"/>
  <c r="T30" i="2"/>
  <c r="S30" i="2"/>
  <c r="W30" i="2" s="1"/>
  <c r="R30" i="2"/>
  <c r="P30" i="2"/>
  <c r="N30" i="2"/>
  <c r="L30" i="2"/>
  <c r="K30" i="2"/>
  <c r="J30" i="2"/>
  <c r="J43" i="2" s="1"/>
  <c r="AD29" i="2"/>
  <c r="AB29" i="2"/>
  <c r="V29" i="2"/>
  <c r="S29" i="2"/>
  <c r="W29" i="2" s="1"/>
  <c r="R29" i="2"/>
  <c r="P29" i="2"/>
  <c r="N29" i="2"/>
  <c r="L29" i="2"/>
  <c r="L39" i="2" s="1"/>
  <c r="K29" i="2"/>
  <c r="J29" i="2"/>
  <c r="AE28" i="2"/>
  <c r="U28" i="2"/>
  <c r="U41" i="2" s="1"/>
  <c r="Q28" i="2"/>
  <c r="Q41" i="2" s="1"/>
  <c r="O28" i="2"/>
  <c r="M28" i="2"/>
  <c r="I28" i="2"/>
  <c r="I41" i="2" s="1"/>
  <c r="H28" i="2"/>
  <c r="H41" i="2" s="1"/>
  <c r="G28" i="2"/>
  <c r="E28" i="2"/>
  <c r="E41" i="2" s="1"/>
  <c r="D28" i="2"/>
  <c r="AE27" i="2"/>
  <c r="S27" i="2"/>
  <c r="T27" i="2" s="1"/>
  <c r="X27" i="2" s="1"/>
  <c r="R27" i="2"/>
  <c r="P27" i="2"/>
  <c r="N27" i="2"/>
  <c r="L27" i="2"/>
  <c r="K27" i="2"/>
  <c r="J27" i="2"/>
  <c r="AE26" i="2"/>
  <c r="V26" i="2"/>
  <c r="S26" i="2"/>
  <c r="T26" i="2" s="1"/>
  <c r="X26" i="2" s="1"/>
  <c r="R26" i="2"/>
  <c r="P26" i="2"/>
  <c r="N26" i="2"/>
  <c r="L26" i="2"/>
  <c r="K26" i="2"/>
  <c r="J26" i="2"/>
  <c r="AE25" i="2"/>
  <c r="V25" i="2"/>
  <c r="S25" i="2"/>
  <c r="T25" i="2" s="1"/>
  <c r="X25" i="2" s="1"/>
  <c r="R25" i="2"/>
  <c r="P25" i="2"/>
  <c r="N25" i="2"/>
  <c r="L25" i="2"/>
  <c r="K25" i="2"/>
  <c r="J25" i="2"/>
  <c r="AE24" i="2"/>
  <c r="V24" i="2"/>
  <c r="S24" i="2"/>
  <c r="T24" i="2" s="1"/>
  <c r="R24" i="2"/>
  <c r="P24" i="2"/>
  <c r="N24" i="2"/>
  <c r="L24" i="2"/>
  <c r="K24" i="2"/>
  <c r="J24" i="2"/>
  <c r="AE23" i="2"/>
  <c r="V23" i="2"/>
  <c r="S23" i="2"/>
  <c r="T23" i="2" s="1"/>
  <c r="X23" i="2" s="1"/>
  <c r="R23" i="2"/>
  <c r="P23" i="2"/>
  <c r="N23" i="2"/>
  <c r="L23" i="2"/>
  <c r="K23" i="2"/>
  <c r="J23" i="2"/>
  <c r="AE22" i="2"/>
  <c r="V22" i="2"/>
  <c r="S22" i="2"/>
  <c r="T22" i="2" s="1"/>
  <c r="X22" i="2" s="1"/>
  <c r="R22" i="2"/>
  <c r="P22" i="2"/>
  <c r="N22" i="2"/>
  <c r="L22" i="2"/>
  <c r="J22" i="2"/>
  <c r="F22" i="2"/>
  <c r="K22" i="2" s="1"/>
  <c r="AE21" i="2"/>
  <c r="V21" i="2"/>
  <c r="T21" i="2"/>
  <c r="X21" i="2" s="1"/>
  <c r="S21" i="2"/>
  <c r="W21" i="2" s="1"/>
  <c r="R21" i="2"/>
  <c r="P21" i="2"/>
  <c r="N21" i="2"/>
  <c r="L21" i="2"/>
  <c r="J21" i="2"/>
  <c r="F21" i="2"/>
  <c r="K21" i="2" s="1"/>
  <c r="AE20" i="2"/>
  <c r="V20" i="2"/>
  <c r="S20" i="2"/>
  <c r="T20" i="2" s="1"/>
  <c r="X20" i="2" s="1"/>
  <c r="R20" i="2"/>
  <c r="P20" i="2"/>
  <c r="N20" i="2"/>
  <c r="L20" i="2"/>
  <c r="K20" i="2"/>
  <c r="J20" i="2"/>
  <c r="AE19" i="2"/>
  <c r="W19" i="2"/>
  <c r="V19" i="2"/>
  <c r="S19" i="2"/>
  <c r="T19" i="2" s="1"/>
  <c r="R19" i="2"/>
  <c r="P19" i="2"/>
  <c r="N19" i="2"/>
  <c r="L19" i="2"/>
  <c r="J19" i="2"/>
  <c r="F19" i="2"/>
  <c r="K19" i="2" s="1"/>
  <c r="V18" i="2"/>
  <c r="S18" i="2"/>
  <c r="T18" i="2" s="1"/>
  <c r="X18" i="2" s="1"/>
  <c r="R18" i="2"/>
  <c r="P18" i="2"/>
  <c r="N18" i="2"/>
  <c r="L18" i="2"/>
  <c r="K18" i="2"/>
  <c r="J18" i="2"/>
  <c r="V17" i="2"/>
  <c r="T17" i="2"/>
  <c r="X17" i="2" s="1"/>
  <c r="S17" i="2"/>
  <c r="W17" i="2" s="1"/>
  <c r="R17" i="2"/>
  <c r="P17" i="2"/>
  <c r="N17" i="2"/>
  <c r="L17" i="2"/>
  <c r="J17" i="2"/>
  <c r="F17" i="2"/>
  <c r="K17" i="2" s="1"/>
  <c r="AE16" i="2"/>
  <c r="V16" i="2"/>
  <c r="S16" i="2"/>
  <c r="T16" i="2" s="1"/>
  <c r="X16" i="2" s="1"/>
  <c r="R16" i="2"/>
  <c r="P16" i="2"/>
  <c r="N16" i="2"/>
  <c r="L16" i="2"/>
  <c r="K16" i="2"/>
  <c r="J16" i="2"/>
  <c r="AE15" i="2"/>
  <c r="W15" i="2"/>
  <c r="V15" i="2"/>
  <c r="S15" i="2"/>
  <c r="T15" i="2" s="1"/>
  <c r="R15" i="2"/>
  <c r="P15" i="2"/>
  <c r="N15" i="2"/>
  <c r="L15" i="2"/>
  <c r="K15" i="2"/>
  <c r="J15" i="2"/>
  <c r="AE14" i="2"/>
  <c r="V14" i="2"/>
  <c r="S14" i="2"/>
  <c r="T14" i="2" s="1"/>
  <c r="X14" i="2" s="1"/>
  <c r="R14" i="2"/>
  <c r="P14" i="2"/>
  <c r="N14" i="2"/>
  <c r="L14" i="2"/>
  <c r="K14" i="2"/>
  <c r="J14" i="2"/>
  <c r="AE13" i="2"/>
  <c r="W13" i="2"/>
  <c r="V13" i="2"/>
  <c r="S13" i="2"/>
  <c r="T13" i="2" s="1"/>
  <c r="R13" i="2"/>
  <c r="P13" i="2"/>
  <c r="N13" i="2"/>
  <c r="L13" i="2"/>
  <c r="J13" i="2"/>
  <c r="F13" i="2"/>
  <c r="F28" i="2" s="1"/>
  <c r="F41" i="2" s="1"/>
  <c r="AE12" i="2"/>
  <c r="V12" i="2"/>
  <c r="S12" i="2"/>
  <c r="T12" i="2" s="1"/>
  <c r="X12" i="2" s="1"/>
  <c r="R12" i="2"/>
  <c r="P12" i="2"/>
  <c r="N12" i="2"/>
  <c r="L12" i="2"/>
  <c r="K12" i="2"/>
  <c r="J12" i="2"/>
  <c r="AE11" i="2"/>
  <c r="W11" i="2"/>
  <c r="V11" i="2"/>
  <c r="S11" i="2"/>
  <c r="T11" i="2" s="1"/>
  <c r="R11" i="2"/>
  <c r="L11" i="2"/>
  <c r="K11" i="2"/>
  <c r="J11" i="2"/>
  <c r="AE10" i="2"/>
  <c r="V10" i="2"/>
  <c r="S10" i="2"/>
  <c r="W10" i="2" s="1"/>
  <c r="R10" i="2"/>
  <c r="L10" i="2"/>
  <c r="K10" i="2"/>
  <c r="J10" i="2"/>
  <c r="AE9" i="2"/>
  <c r="W9" i="2"/>
  <c r="V9" i="2"/>
  <c r="S9" i="2"/>
  <c r="T9" i="2" s="1"/>
  <c r="X9" i="2" s="1"/>
  <c r="L9" i="2"/>
  <c r="K9" i="2"/>
  <c r="J9" i="2"/>
  <c r="V8" i="2"/>
  <c r="S8" i="2"/>
  <c r="T8" i="2" s="1"/>
  <c r="X8" i="2" s="1"/>
  <c r="L8" i="2"/>
  <c r="K8" i="2"/>
  <c r="J8" i="2"/>
  <c r="W7" i="2"/>
  <c r="V7" i="2"/>
  <c r="S7" i="2"/>
  <c r="T7" i="2" s="1"/>
  <c r="X7" i="2" s="1"/>
  <c r="L7" i="2"/>
  <c r="K7" i="2"/>
  <c r="J7" i="2"/>
  <c r="AE6" i="2"/>
  <c r="V6" i="2"/>
  <c r="S6" i="2"/>
  <c r="T6" i="2" s="1"/>
  <c r="L6" i="2"/>
  <c r="K6" i="2"/>
  <c r="J6" i="2"/>
  <c r="J28" i="2" l="1"/>
  <c r="R28" i="2"/>
  <c r="N28" i="2"/>
  <c r="N41" i="2" s="1"/>
  <c r="M41" i="2"/>
  <c r="N39" i="2"/>
  <c r="AE29" i="2"/>
  <c r="W8" i="2"/>
  <c r="X11" i="2"/>
  <c r="P28" i="2"/>
  <c r="W12" i="2"/>
  <c r="K13" i="2"/>
  <c r="K28" i="2" s="1"/>
  <c r="K41" i="2" s="1"/>
  <c r="G41" i="2"/>
  <c r="O41" i="2"/>
  <c r="J39" i="2"/>
  <c r="P39" i="2"/>
  <c r="T34" i="2"/>
  <c r="X34" i="2" s="1"/>
  <c r="V28" i="2"/>
  <c r="V39" i="2"/>
  <c r="T38" i="2"/>
  <c r="X38" i="2" s="1"/>
  <c r="L28" i="2"/>
  <c r="L41" i="2" s="1"/>
  <c r="T10" i="2"/>
  <c r="X10" i="2" s="1"/>
  <c r="X13" i="2"/>
  <c r="W14" i="2"/>
  <c r="X15" i="2"/>
  <c r="W16" i="2"/>
  <c r="W18" i="2"/>
  <c r="X19" i="2"/>
  <c r="W20" i="2"/>
  <c r="X24" i="2"/>
  <c r="K39" i="2"/>
  <c r="R39" i="2"/>
  <c r="X30" i="2"/>
  <c r="M13" i="3"/>
  <c r="Q13" i="3" s="1"/>
  <c r="P39" i="3"/>
  <c r="O41" i="3"/>
  <c r="S28" i="3"/>
  <c r="S41" i="3" s="1"/>
  <c r="W41" i="3"/>
  <c r="U41" i="3"/>
  <c r="R28" i="3"/>
  <c r="R41" i="3" s="1"/>
  <c r="P28" i="3"/>
  <c r="M19" i="3"/>
  <c r="Q19" i="3" s="1"/>
  <c r="Q28" i="3" s="1"/>
  <c r="P19" i="3"/>
  <c r="L28" i="3"/>
  <c r="L41" i="3" s="1"/>
  <c r="Q39" i="3"/>
  <c r="M39" i="3"/>
  <c r="T28" i="2"/>
  <c r="X6" i="2"/>
  <c r="W27" i="2"/>
  <c r="T29" i="2"/>
  <c r="T32" i="2"/>
  <c r="X32" i="2" s="1"/>
  <c r="T36" i="2"/>
  <c r="X36" i="2" s="1"/>
  <c r="S39" i="2"/>
  <c r="T40" i="2"/>
  <c r="X40" i="2" s="1"/>
  <c r="W6" i="2"/>
  <c r="W22" i="2"/>
  <c r="W23" i="2"/>
  <c r="W24" i="2"/>
  <c r="W25" i="2"/>
  <c r="W26" i="2"/>
  <c r="W33" i="2"/>
  <c r="W37" i="2"/>
  <c r="S28" i="2"/>
  <c r="X28" i="2" l="1"/>
  <c r="W39" i="2"/>
  <c r="R41" i="2"/>
  <c r="R43" i="2" s="1"/>
  <c r="V41" i="2"/>
  <c r="P41" i="2"/>
  <c r="J41" i="2"/>
  <c r="J45" i="2" s="1"/>
  <c r="Q41" i="3"/>
  <c r="P41" i="3"/>
  <c r="M28" i="3"/>
  <c r="M41" i="3" s="1"/>
  <c r="S41" i="2"/>
  <c r="W28" i="2"/>
  <c r="W41" i="2" s="1"/>
  <c r="X29" i="2"/>
  <c r="X39" i="2" s="1"/>
  <c r="X41" i="2" s="1"/>
  <c r="T39" i="2"/>
  <c r="T41" i="2"/>
</calcChain>
</file>

<file path=xl/comments1.xml><?xml version="1.0" encoding="utf-8"?>
<comments xmlns="http://schemas.openxmlformats.org/spreadsheetml/2006/main">
  <authors>
    <author>Тарасова А.В.</author>
  </authors>
  <commentList>
    <comment ref="Q3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sharedStrings.xml><?xml version="1.0" encoding="utf-8"?>
<sst xmlns="http://schemas.openxmlformats.org/spreadsheetml/2006/main" count="515" uniqueCount="328">
  <si>
    <t>Наименованеие КСГ</t>
  </si>
  <si>
    <t>Код КСГ</t>
  </si>
  <si>
    <t>Тариф, в руб.</t>
  </si>
  <si>
    <t>Заявлено МО при подаче уведомления на 2023 год</t>
  </si>
  <si>
    <t xml:space="preserve">Отклонение распределенного
 на 2023 год  объема 
медицинской помощи </t>
  </si>
  <si>
    <t>Предложения по пераспределению</t>
  </si>
  <si>
    <t>Протокол № 21
 от 29.12.2022</t>
  </si>
  <si>
    <t>Протокол № 3
 от 15.03.2023</t>
  </si>
  <si>
    <t xml:space="preserve"> по ПР№21 от заявленных на 2023</t>
  </si>
  <si>
    <t>Членов Комиссии</t>
  </si>
  <si>
    <t>случаев лечения</t>
  </si>
  <si>
    <t>объем ФО, в руб.</t>
  </si>
  <si>
    <t>Лечение с применением генно-инженерных биологических препаратов и селективных иммунодепрессантов (инициация)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</si>
  <si>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</si>
  <si>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</si>
  <si>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</si>
  <si>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</si>
  <si>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</si>
  <si>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</si>
  <si>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</si>
  <si>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</si>
  <si>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</si>
  <si>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</si>
  <si>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</si>
  <si>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</si>
  <si>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</si>
  <si>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</si>
  <si>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</si>
  <si>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</si>
  <si>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</si>
  <si>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</si>
  <si>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</si>
  <si>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</si>
  <si>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</si>
  <si>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</si>
  <si>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</si>
  <si>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</si>
  <si>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</si>
  <si>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</si>
  <si>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</si>
  <si>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</si>
  <si>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</si>
  <si>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</si>
  <si>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</si>
  <si>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</si>
  <si>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</si>
  <si>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</si>
  <si>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</si>
  <si>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</si>
  <si>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</si>
  <si>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</si>
  <si>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</si>
  <si>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</si>
  <si>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</si>
  <si>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</si>
  <si>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</si>
  <si>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КСГ с применением генно-инженерных биологических препаратов и селективных иммунодепрессантов</t>
  </si>
  <si>
    <t>ИТОГО по всем профилям</t>
  </si>
  <si>
    <t>ГБУЗ «Пензенский областной клинический центр специализированных видов медицинской помощи»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</si>
  <si>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0"/>
        <rFont val="Times New Roman"/>
        <family val="1"/>
        <charset val="204"/>
      </rPr>
      <t>в условиях дневного стационара</t>
    </r>
    <r>
      <rPr>
        <sz val="10"/>
        <rFont val="Times New Roman"/>
        <family val="1"/>
        <charset val="204"/>
      </rPr>
      <t xml:space="preserve">, установленных ТП ОМС </t>
    </r>
    <r>
      <rPr>
        <b/>
        <i/>
        <sz val="10"/>
        <rFont val="Times New Roman"/>
        <family val="1"/>
        <charset val="204"/>
      </rPr>
      <t>на 2023 год</t>
    </r>
    <r>
      <rPr>
        <sz val="10"/>
        <rFont val="Times New Roman"/>
        <family val="1"/>
        <charset val="204"/>
      </rPr>
      <t xml:space="preserve"> по профилям медицинской помощи и клинико-статистическим группам (КСГ)</t>
    </r>
  </si>
  <si>
    <t>ИТОГО по КСГ  инфекционные болезни</t>
  </si>
  <si>
    <t>Другие вирусные гепатиты</t>
  </si>
  <si>
    <t>ds12.005</t>
  </si>
  <si>
    <t>Лечение хронического вирусного гепатита C (уровень 3)</t>
  </si>
  <si>
    <t>ds12.014</t>
  </si>
  <si>
    <t>Вирусный гепатит B хронический, лекарственная терапия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</si>
  <si>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</si>
  <si>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</si>
  <si>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</si>
  <si>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</si>
  <si>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</si>
  <si>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</si>
  <si>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4)</t>
  </si>
  <si>
    <t>ds12.001</t>
  </si>
  <si>
    <t>ds12.006</t>
  </si>
  <si>
    <t>ds12.007</t>
  </si>
  <si>
    <t>ds12.008</t>
  </si>
  <si>
    <t>ds12.009</t>
  </si>
  <si>
    <t>ds12.012</t>
  </si>
  <si>
    <t>ds12.013</t>
  </si>
  <si>
    <t>ds12.015</t>
  </si>
  <si>
    <t>Доп заявка по письму от 02.12.2023  №2235</t>
  </si>
  <si>
    <t>ФАКТ  1 квартал 2023г</t>
  </si>
  <si>
    <t>Предварительная сумма по предъявленным к оплате счетам, в руб.</t>
  </si>
  <si>
    <t>2 месяца</t>
  </si>
  <si>
    <t>ds06.002</t>
  </si>
  <si>
    <t>март</t>
  </si>
  <si>
    <t>квартал</t>
  </si>
  <si>
    <t>Лечение дерматозов с применением наружной терапии</t>
  </si>
  <si>
    <t>Протокол № 5
 от 14.04.2023</t>
  </si>
  <si>
    <t>10 = 7-6</t>
  </si>
  <si>
    <t>11=9-7</t>
  </si>
  <si>
    <t xml:space="preserve"> медицинской организации (обращение от 20.04.23 №785 )</t>
  </si>
  <si>
    <t>Распределено 
на январь - апрель  2023 года</t>
  </si>
  <si>
    <t>ОТКЛОНЕНИЕ
 ("+" неисполнены,
 "-" превышение над распределенными)</t>
  </si>
  <si>
    <t>Остаток до конца года</t>
  </si>
  <si>
    <t xml:space="preserve">по ПР №5 от распределеных ПР№21 </t>
  </si>
  <si>
    <t>по протоколу</t>
  </si>
  <si>
    <t>по тарифам</t>
  </si>
  <si>
    <t>Распределено 
на 1 квартал 2023 года</t>
  </si>
  <si>
    <t>ОТКЛОНЕНИЕ
 ("+" неисполнены, "-" превышение над распределенными)</t>
  </si>
  <si>
    <t xml:space="preserve"> медицинской организации (обращение от 22.03.23 №550 )</t>
  </si>
  <si>
    <t xml:space="preserve"> медицинской организации (обращение от 31.03.23 №629 )</t>
  </si>
  <si>
    <t xml:space="preserve">по ПР №3 от распределеных ПР№21 </t>
  </si>
  <si>
    <t>9 = 7-6</t>
  </si>
  <si>
    <t>10=8-7</t>
  </si>
  <si>
    <t>ФАКТ  4 месяца  2023г</t>
  </si>
  <si>
    <t>ГБУЗ "Областной онкологический клинический диспансер"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</si>
  <si>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</si>
  <si>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</si>
  <si>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</si>
  <si>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</si>
  <si>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</si>
  <si>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</si>
  <si>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</si>
  <si>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</si>
  <si>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</si>
  <si>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</si>
  <si>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</si>
  <si>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</si>
  <si>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</si>
  <si>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</si>
  <si>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</si>
  <si>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</si>
  <si>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</si>
  <si>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</si>
  <si>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</si>
  <si>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</si>
  <si>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</si>
  <si>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</si>
  <si>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</si>
  <si>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</si>
  <si>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</si>
  <si>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</si>
  <si>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</si>
  <si>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</si>
  <si>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</si>
  <si>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</si>
  <si>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</si>
  <si>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</si>
  <si>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</si>
  <si>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</si>
  <si>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</si>
  <si>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</si>
  <si>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</si>
  <si>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</si>
  <si>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</si>
  <si>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</si>
  <si>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</si>
  <si>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</si>
  <si>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</si>
  <si>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</si>
  <si>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</si>
  <si>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</si>
  <si>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</si>
  <si>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</si>
  <si>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</si>
  <si>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</si>
  <si>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</si>
  <si>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</si>
  <si>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</si>
  <si>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</si>
  <si>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</si>
  <si>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</si>
  <si>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</si>
  <si>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</si>
  <si>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</si>
  <si>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</si>
  <si>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</si>
  <si>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</si>
  <si>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</si>
  <si>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Посттрансплантационный период после пересадки костного мозга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</si>
  <si>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</si>
  <si>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</si>
  <si>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</si>
  <si>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</si>
  <si>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</si>
  <si>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</si>
  <si>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</si>
  <si>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</si>
  <si>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</si>
  <si>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</si>
  <si>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</si>
  <si>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</si>
  <si>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</si>
  <si>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</si>
  <si>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</si>
  <si>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</si>
  <si>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</si>
  <si>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</si>
  <si>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</si>
  <si>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</si>
  <si>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</si>
  <si>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</si>
  <si>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</si>
  <si>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</si>
  <si>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</si>
  <si>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</si>
  <si>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</si>
  <si>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</si>
  <si>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</si>
  <si>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</si>
  <si>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</si>
  <si>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</si>
  <si>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</si>
  <si>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</si>
  <si>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</si>
  <si>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</si>
  <si>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</si>
  <si>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</si>
  <si>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</si>
  <si>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</si>
  <si>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</si>
  <si>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</si>
  <si>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</si>
  <si>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</si>
  <si>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</si>
  <si>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</si>
  <si>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</si>
  <si>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</si>
  <si>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</si>
  <si>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</si>
  <si>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</si>
  <si>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</si>
  <si>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</si>
  <si>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</si>
  <si>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</si>
  <si>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</si>
  <si>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</si>
  <si>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</si>
  <si>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</si>
  <si>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</si>
  <si>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ИТОГО по КСГ 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</si>
  <si>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</si>
  <si>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</si>
  <si>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</si>
  <si>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st08.001</t>
  </si>
  <si>
    <t>st08.002</t>
  </si>
  <si>
    <t>st08.003</t>
  </si>
  <si>
    <t>из них</t>
  </si>
  <si>
    <t>распределено решением Комиссии</t>
  </si>
  <si>
    <t>не заявлено МО (не распределено решением Комиссии)</t>
  </si>
  <si>
    <t>снижение</t>
  </si>
  <si>
    <t>увеличение</t>
  </si>
  <si>
    <t>Средний фактический  тариф</t>
  </si>
  <si>
    <t>не распределено решением Комиссии</t>
  </si>
  <si>
    <t>Факт в расчете на год</t>
  </si>
  <si>
    <t>Распределено с учетом изменений</t>
  </si>
  <si>
    <t>ИТОГО</t>
  </si>
  <si>
    <t>ОТКЛОНЕ-НИЕ 
 (план новый - факт
в расчекте на год) 
 "-" превышение , 
"+" неисполнение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</si>
  <si>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</si>
  <si>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</si>
  <si>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</si>
  <si>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</si>
  <si>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</si>
  <si>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</si>
  <si>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</si>
  <si>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</si>
  <si>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</si>
  <si>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</si>
  <si>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</si>
  <si>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</si>
  <si>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</si>
  <si>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</si>
  <si>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</si>
  <si>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</si>
  <si>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</si>
  <si>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</si>
  <si>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</si>
  <si>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</si>
  <si>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</si>
  <si>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</si>
  <si>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</si>
  <si>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</si>
  <si>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</si>
  <si>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</si>
  <si>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</si>
  <si>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</si>
  <si>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</si>
  <si>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Эвисцерация малого таза при лучевых повреждениях</t>
  </si>
  <si>
    <t>ЗНО лимфоидной и кроветворной тканей без специального противоопухолевого лечения. (уровень 4)*</t>
  </si>
  <si>
    <t>ЗНО лимфоидной и кроветворной тканей без специального противоопухолевого лечения. (уровень 3)*</t>
  </si>
  <si>
    <t>ЗНО лимфоидной и кроветворной тканей без специального противоопухолевого лечения. (уровень 2)*</t>
  </si>
  <si>
    <t>ЗНО лимфоидной и кроветворной тканей без специального противоопухолевого лечения. (уровень 1)*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</si>
  <si>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0"/>
        <rFont val="Times New Roman"/>
        <family val="1"/>
        <charset val="204"/>
      </rPr>
      <t>в условиях круглосуточного стационара</t>
    </r>
    <r>
      <rPr>
        <sz val="10"/>
        <rFont val="Times New Roman"/>
        <family val="1"/>
        <charset val="204"/>
      </rPr>
      <t xml:space="preserve">, установленных ТП ОМС </t>
    </r>
    <r>
      <rPr>
        <b/>
        <i/>
        <sz val="10"/>
        <rFont val="Times New Roman"/>
        <family val="1"/>
        <charset val="204"/>
      </rPr>
      <t>на 2024 год</t>
    </r>
    <r>
      <rPr>
        <sz val="10"/>
        <rFont val="Times New Roman"/>
        <family val="1"/>
        <charset val="204"/>
      </rPr>
      <t xml:space="preserve"> по профилям медицинской помощи и клинико-статистическим группам (КСГ)</t>
    </r>
  </si>
  <si>
    <t>ФАКТ  2 месяца  2024 г</t>
  </si>
  <si>
    <t>Акушерство и гинекология</t>
  </si>
  <si>
    <t>st02</t>
  </si>
  <si>
    <t>Аллергология и иммунология</t>
  </si>
  <si>
    <t>st03</t>
  </si>
  <si>
    <t>Гематология</t>
  </si>
  <si>
    <t>st05</t>
  </si>
  <si>
    <t>Колопроктология</t>
  </si>
  <si>
    <t>st14</t>
  </si>
  <si>
    <t>Нейрохирургия</t>
  </si>
  <si>
    <t>st16</t>
  </si>
  <si>
    <t>Оториноларингология</t>
  </si>
  <si>
    <t>st20</t>
  </si>
  <si>
    <t>Пульмонология</t>
  </si>
  <si>
    <t>st23</t>
  </si>
  <si>
    <t>Сердечно-сосудистая хирургия</t>
  </si>
  <si>
    <t>st25</t>
  </si>
  <si>
    <t>Терапия</t>
  </si>
  <si>
    <t>st27</t>
  </si>
  <si>
    <t>Торакальная хирургия</t>
  </si>
  <si>
    <t>st28</t>
  </si>
  <si>
    <t>Травматология и ортопедия</t>
  </si>
  <si>
    <t>st29</t>
  </si>
  <si>
    <t>Урология</t>
  </si>
  <si>
    <t>st30</t>
  </si>
  <si>
    <t>Хирургия</t>
  </si>
  <si>
    <t>st31</t>
  </si>
  <si>
    <t>Хирургия (абдоминальная)</t>
  </si>
  <si>
    <t>st32</t>
  </si>
  <si>
    <t>Челюстно-лицевая хирургия</t>
  </si>
  <si>
    <t>st34</t>
  </si>
  <si>
    <t>Эндокринология</t>
  </si>
  <si>
    <t>st35</t>
  </si>
  <si>
    <t>Прочее</t>
  </si>
  <si>
    <t>st36</t>
  </si>
  <si>
    <t>Протокол № 3
 от 12.02.2024</t>
  </si>
  <si>
    <t>Распределено 
на январь - февраль  2024 года Протокол № 3
 от 12.02.2024</t>
  </si>
  <si>
    <t>ЗПТ Хирургия</t>
  </si>
  <si>
    <t xml:space="preserve"> медицинской организации (обращение от  №   )</t>
  </si>
  <si>
    <t>ИТОГО по профилю "Онкология"</t>
  </si>
  <si>
    <t>ИТОГО по другим профилям</t>
  </si>
  <si>
    <t>ИТОГО по КСГ Онкология и по другим профилям</t>
  </si>
  <si>
    <t>Приложение 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</si>
</sst>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00000000000\ _₽_-;\-* #,##0.000000000000\ _₽_-;_-* &quot;-&quot;??\ _₽_-;_-@_-"/>
    <numFmt numFmtId="168" formatCode="_-* #,##0\ _₽_-;\-* #,##0\ _₽_-;_-* &quot;-&quot;??\ _₽_-;_-@_-"/>
    <numFmt numFmtId="169" formatCode="[$-10409]#,##0.00"/>
    <numFmt numFmtId="170" formatCode="[$-10409]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8" fillId="0" borderId="0"/>
    <xf numFmtId="0" fontId="27" fillId="0" borderId="0"/>
  </cellStyleXfs>
  <cellXfs count="279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5" fillId="0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left" vertical="center" wrapText="1"/>
    </xf>
    <xf numFmtId="43" fontId="3" fillId="2" borderId="4" xfId="1" applyNumberFormat="1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43" fontId="5" fillId="2" borderId="4" xfId="1" applyNumberFormat="1" applyFont="1" applyFill="1" applyBorder="1" applyAlignment="1">
      <alignment horizontal="left" vertical="center" wrapText="1"/>
    </xf>
    <xf numFmtId="165" fontId="5" fillId="2" borderId="4" xfId="2" applyNumberFormat="1" applyFont="1" applyFill="1" applyBorder="1" applyAlignment="1">
      <alignment horizontal="left" vertical="center"/>
    </xf>
    <xf numFmtId="0" fontId="3" fillId="3" borderId="4" xfId="3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5" fillId="0" borderId="0" xfId="0" applyFont="1"/>
    <xf numFmtId="43" fontId="5" fillId="0" borderId="0" xfId="1" applyFont="1"/>
    <xf numFmtId="165" fontId="5" fillId="4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center" vertical="center" wrapText="1"/>
    </xf>
    <xf numFmtId="0" fontId="3" fillId="5" borderId="4" xfId="3" applyFont="1" applyFill="1" applyBorder="1" applyAlignment="1">
      <alignment horizontal="left" vertical="center" wrapText="1"/>
    </xf>
    <xf numFmtId="43" fontId="3" fillId="5" borderId="4" xfId="1" applyNumberFormat="1" applyFont="1" applyFill="1" applyBorder="1" applyAlignment="1">
      <alignment horizontal="left" vertical="center" wrapText="1"/>
    </xf>
    <xf numFmtId="165" fontId="5" fillId="5" borderId="4" xfId="2" applyNumberFormat="1" applyFont="1" applyFill="1" applyBorder="1" applyAlignment="1">
      <alignment horizontal="left" vertical="center"/>
    </xf>
    <xf numFmtId="164" fontId="5" fillId="5" borderId="4" xfId="2" applyNumberFormat="1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165" fontId="11" fillId="4" borderId="4" xfId="2" applyNumberFormat="1" applyFont="1" applyFill="1" applyBorder="1" applyAlignment="1">
      <alignment horizontal="center" vertical="center"/>
    </xf>
    <xf numFmtId="43" fontId="11" fillId="4" borderId="4" xfId="1" applyFont="1" applyFill="1" applyBorder="1" applyAlignment="1">
      <alignment horizontal="center" vertical="center"/>
    </xf>
    <xf numFmtId="0" fontId="9" fillId="0" borderId="0" xfId="0" applyFont="1"/>
    <xf numFmtId="164" fontId="11" fillId="4" borderId="4" xfId="2" applyNumberFormat="1" applyFont="1" applyFill="1" applyBorder="1" applyAlignment="1">
      <alignment horizontal="center" vertical="center"/>
    </xf>
    <xf numFmtId="0" fontId="9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13" fillId="0" borderId="4" xfId="6" applyFont="1" applyBorder="1" applyAlignment="1">
      <alignment horizontal="center" vertical="center" wrapText="1"/>
    </xf>
    <xf numFmtId="0" fontId="13" fillId="6" borderId="4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left" vertical="center" wrapText="1"/>
    </xf>
    <xf numFmtId="0" fontId="15" fillId="2" borderId="0" xfId="0" applyFont="1" applyFill="1"/>
    <xf numFmtId="164" fontId="5" fillId="2" borderId="4" xfId="2" applyNumberFormat="1" applyFont="1" applyFill="1" applyBorder="1" applyAlignment="1">
      <alignment horizontal="left" vertical="center"/>
    </xf>
    <xf numFmtId="165" fontId="5" fillId="2" borderId="4" xfId="2" applyNumberFormat="1" applyFont="1" applyFill="1" applyBorder="1" applyAlignment="1">
      <alignment horizontal="center" vertical="center"/>
    </xf>
    <xf numFmtId="164" fontId="5" fillId="2" borderId="4" xfId="2" applyNumberFormat="1" applyFont="1" applyFill="1" applyBorder="1" applyAlignment="1">
      <alignment horizontal="center" vertical="center"/>
    </xf>
    <xf numFmtId="0" fontId="7" fillId="0" borderId="9" xfId="5" applyFont="1" applyFill="1" applyBorder="1" applyAlignment="1">
      <alignment vertical="top"/>
    </xf>
    <xf numFmtId="0" fontId="2" fillId="2" borderId="9" xfId="0" applyFont="1" applyFill="1" applyBorder="1"/>
    <xf numFmtId="0" fontId="5" fillId="0" borderId="9" xfId="0" applyFont="1" applyBorder="1"/>
    <xf numFmtId="165" fontId="5" fillId="0" borderId="0" xfId="0" applyNumberFormat="1" applyFont="1"/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165" fontId="15" fillId="2" borderId="4" xfId="2" applyNumberFormat="1" applyFont="1" applyFill="1" applyBorder="1" applyAlignment="1">
      <alignment horizontal="left" vertical="center"/>
    </xf>
    <xf numFmtId="43" fontId="5" fillId="2" borderId="4" xfId="1" applyFont="1" applyFill="1" applyBorder="1" applyAlignment="1">
      <alignment horizontal="left" vertical="center"/>
    </xf>
    <xf numFmtId="165" fontId="5" fillId="2" borderId="0" xfId="2" applyNumberFormat="1" applyFont="1" applyFill="1" applyBorder="1" applyAlignment="1">
      <alignment horizontal="left" vertical="center"/>
    </xf>
    <xf numFmtId="43" fontId="15" fillId="2" borderId="4" xfId="1" applyFont="1" applyFill="1" applyBorder="1" applyAlignment="1">
      <alignment horizontal="left" vertical="center"/>
    </xf>
    <xf numFmtId="166" fontId="15" fillId="2" borderId="4" xfId="2" applyNumberFormat="1" applyFont="1" applyFill="1" applyBorder="1" applyAlignment="1">
      <alignment horizontal="left" vertical="center"/>
    </xf>
    <xf numFmtId="43" fontId="5" fillId="5" borderId="4" xfId="1" applyFont="1" applyFill="1" applyBorder="1" applyAlignment="1">
      <alignment horizontal="left" vertical="center"/>
    </xf>
    <xf numFmtId="164" fontId="5" fillId="2" borderId="0" xfId="2" applyNumberFormat="1" applyFont="1" applyFill="1" applyBorder="1" applyAlignment="1">
      <alignment horizontal="left" vertical="center"/>
    </xf>
    <xf numFmtId="164" fontId="15" fillId="2" borderId="4" xfId="2" applyNumberFormat="1" applyFont="1" applyFill="1" applyBorder="1" applyAlignment="1">
      <alignment horizontal="left" vertical="center"/>
    </xf>
    <xf numFmtId="43" fontId="5" fillId="0" borderId="4" xfId="1" applyFont="1" applyFill="1" applyBorder="1" applyAlignment="1">
      <alignment horizontal="left" vertical="center"/>
    </xf>
    <xf numFmtId="164" fontId="16" fillId="2" borderId="4" xfId="2" applyNumberFormat="1" applyFont="1" applyFill="1" applyBorder="1" applyAlignment="1">
      <alignment horizontal="center" vertical="center"/>
    </xf>
    <xf numFmtId="43" fontId="11" fillId="2" borderId="0" xfId="1" applyNumberFormat="1" applyFont="1" applyFill="1" applyBorder="1" applyAlignment="1">
      <alignment horizontal="center" vertical="center"/>
    </xf>
    <xf numFmtId="164" fontId="15" fillId="5" borderId="4" xfId="2" applyNumberFormat="1" applyFont="1" applyFill="1" applyBorder="1" applyAlignment="1">
      <alignment horizontal="left" vertical="center"/>
    </xf>
    <xf numFmtId="43" fontId="15" fillId="5" borderId="4" xfId="1" applyFont="1" applyFill="1" applyBorder="1" applyAlignment="1">
      <alignment horizontal="left" vertical="center"/>
    </xf>
    <xf numFmtId="164" fontId="11" fillId="2" borderId="0" xfId="2" applyNumberFormat="1" applyFont="1" applyFill="1" applyBorder="1" applyAlignment="1">
      <alignment horizontal="center" vertical="center"/>
    </xf>
    <xf numFmtId="164" fontId="16" fillId="5" borderId="4" xfId="2" applyNumberFormat="1" applyFont="1" applyFill="1" applyBorder="1" applyAlignment="1">
      <alignment horizontal="center" vertical="center"/>
    </xf>
    <xf numFmtId="164" fontId="15" fillId="5" borderId="4" xfId="1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horizontal="center" vertical="center"/>
    </xf>
    <xf numFmtId="43" fontId="15" fillId="5" borderId="4" xfId="0" applyNumberFormat="1" applyFont="1" applyFill="1" applyBorder="1"/>
    <xf numFmtId="0" fontId="17" fillId="0" borderId="0" xfId="0" applyFont="1"/>
    <xf numFmtId="0" fontId="5" fillId="7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15" fillId="0" borderId="4" xfId="2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167" fontId="5" fillId="0" borderId="0" xfId="1" applyNumberFormat="1" applyFont="1"/>
    <xf numFmtId="0" fontId="5" fillId="0" borderId="4" xfId="0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165" fontId="11" fillId="4" borderId="16" xfId="2" applyNumberFormat="1" applyFont="1" applyFill="1" applyBorder="1" applyAlignment="1">
      <alignment horizontal="center" vertical="center"/>
    </xf>
    <xf numFmtId="164" fontId="11" fillId="4" borderId="16" xfId="2" applyNumberFormat="1" applyFont="1" applyFill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168" fontId="5" fillId="0" borderId="0" xfId="0" applyNumberFormat="1" applyFont="1"/>
    <xf numFmtId="168" fontId="5" fillId="0" borderId="4" xfId="0" applyNumberFormat="1" applyFont="1" applyBorder="1" applyAlignment="1">
      <alignment horizontal="center" vertical="center" wrapText="1"/>
    </xf>
    <xf numFmtId="168" fontId="5" fillId="0" borderId="4" xfId="1" applyNumberFormat="1" applyFont="1" applyBorder="1" applyAlignment="1">
      <alignment horizontal="center" vertical="center" wrapText="1"/>
    </xf>
    <xf numFmtId="168" fontId="5" fillId="2" borderId="4" xfId="1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165" fontId="5" fillId="10" borderId="4" xfId="2" applyNumberFormat="1" applyFont="1" applyFill="1" applyBorder="1" applyAlignment="1">
      <alignment horizontal="left" vertical="center"/>
    </xf>
    <xf numFmtId="164" fontId="5" fillId="10" borderId="4" xfId="2" applyNumberFormat="1" applyFont="1" applyFill="1" applyBorder="1" applyAlignment="1">
      <alignment horizontal="left" vertical="center"/>
    </xf>
    <xf numFmtId="0" fontId="5" fillId="11" borderId="4" xfId="0" applyFont="1" applyFill="1" applyBorder="1" applyAlignment="1">
      <alignment horizontal="center" vertical="center" wrapText="1"/>
    </xf>
    <xf numFmtId="165" fontId="5" fillId="11" borderId="4" xfId="2" applyNumberFormat="1" applyFont="1" applyFill="1" applyBorder="1" applyAlignment="1">
      <alignment horizontal="left" vertical="center"/>
    </xf>
    <xf numFmtId="0" fontId="15" fillId="0" borderId="0" xfId="0" applyFont="1"/>
    <xf numFmtId="0" fontId="5" fillId="0" borderId="9" xfId="5" applyFont="1" applyFill="1" applyBorder="1" applyAlignment="1">
      <alignment vertical="top"/>
    </xf>
    <xf numFmtId="168" fontId="5" fillId="0" borderId="0" xfId="1" applyNumberFormat="1" applyFont="1"/>
    <xf numFmtId="0" fontId="15" fillId="2" borderId="9" xfId="0" applyFont="1" applyFill="1" applyBorder="1"/>
    <xf numFmtId="0" fontId="15" fillId="0" borderId="4" xfId="0" applyFont="1" applyBorder="1" applyAlignment="1">
      <alignment horizontal="center" vertical="center"/>
    </xf>
    <xf numFmtId="165" fontId="2" fillId="0" borderId="0" xfId="0" applyNumberFormat="1" applyFont="1"/>
    <xf numFmtId="0" fontId="2" fillId="10" borderId="4" xfId="0" applyFont="1" applyFill="1" applyBorder="1" applyAlignment="1">
      <alignment horizontal="center" vertical="center"/>
    </xf>
    <xf numFmtId="43" fontId="5" fillId="0" borderId="4" xfId="1" applyNumberFormat="1" applyFont="1" applyBorder="1" applyAlignment="1">
      <alignment horizontal="center" vertical="center" wrapText="1"/>
    </xf>
    <xf numFmtId="165" fontId="5" fillId="9" borderId="4" xfId="2" applyNumberFormat="1" applyFont="1" applyFill="1" applyBorder="1" applyAlignment="1">
      <alignment horizontal="left" vertical="center"/>
    </xf>
    <xf numFmtId="165" fontId="5" fillId="12" borderId="4" xfId="2" applyNumberFormat="1" applyFont="1" applyFill="1" applyBorder="1" applyAlignment="1">
      <alignment horizontal="left" vertical="center"/>
    </xf>
    <xf numFmtId="164" fontId="15" fillId="10" borderId="4" xfId="2" applyNumberFormat="1" applyFont="1" applyFill="1" applyBorder="1" applyAlignment="1">
      <alignment horizontal="left" vertical="center"/>
    </xf>
    <xf numFmtId="164" fontId="15" fillId="9" borderId="4" xfId="2" applyNumberFormat="1" applyFont="1" applyFill="1" applyBorder="1" applyAlignment="1">
      <alignment horizontal="left" vertical="center"/>
    </xf>
    <xf numFmtId="164" fontId="15" fillId="12" borderId="4" xfId="2" applyNumberFormat="1" applyFont="1" applyFill="1" applyBorder="1" applyAlignment="1">
      <alignment horizontal="left" vertical="center"/>
    </xf>
    <xf numFmtId="2" fontId="2" fillId="0" borderId="0" xfId="0" applyNumberFormat="1" applyFont="1"/>
    <xf numFmtId="164" fontId="5" fillId="11" borderId="4" xfId="2" applyNumberFormat="1" applyFont="1" applyFill="1" applyBorder="1" applyAlignment="1">
      <alignment horizontal="left" vertical="center"/>
    </xf>
    <xf numFmtId="43" fontId="5" fillId="0" borderId="4" xfId="1" applyNumberFormat="1" applyFont="1" applyBorder="1"/>
    <xf numFmtId="164" fontId="2" fillId="0" borderId="0" xfId="0" applyNumberFormat="1" applyFont="1"/>
    <xf numFmtId="0" fontId="5" fillId="10" borderId="4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13" borderId="4" xfId="0" applyFont="1" applyFill="1" applyBorder="1" applyAlignment="1">
      <alignment wrapText="1"/>
    </xf>
    <xf numFmtId="0" fontId="24" fillId="14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left" vertical="center" wrapText="1"/>
    </xf>
    <xf numFmtId="0" fontId="22" fillId="15" borderId="4" xfId="0" applyFont="1" applyFill="1" applyBorder="1" applyAlignment="1">
      <alignment horizontal="center" vertical="center" wrapText="1"/>
    </xf>
    <xf numFmtId="0" fontId="13" fillId="16" borderId="4" xfId="3" applyFont="1" applyFill="1" applyBorder="1" applyAlignment="1">
      <alignment horizontal="left" vertical="center" wrapText="1"/>
    </xf>
    <xf numFmtId="0" fontId="21" fillId="16" borderId="4" xfId="3" applyFont="1" applyFill="1" applyBorder="1" applyAlignment="1">
      <alignment horizontal="center" vertical="center" wrapText="1"/>
    </xf>
    <xf numFmtId="0" fontId="13" fillId="7" borderId="4" xfId="3" applyFont="1" applyFill="1" applyBorder="1" applyAlignment="1">
      <alignment horizontal="center" vertical="center" wrapText="1"/>
    </xf>
    <xf numFmtId="0" fontId="13" fillId="17" borderId="4" xfId="3" applyFont="1" applyFill="1" applyBorder="1" applyAlignment="1">
      <alignment horizontal="center" vertical="center" wrapText="1"/>
    </xf>
    <xf numFmtId="0" fontId="13" fillId="18" borderId="4" xfId="3" applyFont="1" applyFill="1" applyBorder="1" applyAlignment="1">
      <alignment horizontal="center" vertical="center" wrapText="1"/>
    </xf>
    <xf numFmtId="0" fontId="25" fillId="19" borderId="4" xfId="0" applyFont="1" applyFill="1" applyBorder="1" applyAlignment="1">
      <alignment horizontal="center" vertical="center" wrapText="1"/>
    </xf>
    <xf numFmtId="0" fontId="26" fillId="19" borderId="4" xfId="0" applyFont="1" applyFill="1" applyBorder="1" applyAlignment="1">
      <alignment horizontal="center" vertical="center" wrapText="1"/>
    </xf>
    <xf numFmtId="169" fontId="28" fillId="0" borderId="18" xfId="10" applyNumberFormat="1" applyFont="1" applyFill="1" applyBorder="1" applyAlignment="1">
      <alignment horizontal="center" vertical="center" wrapText="1" readingOrder="1"/>
    </xf>
    <xf numFmtId="170" fontId="28" fillId="10" borderId="18" xfId="10" applyNumberFormat="1" applyFont="1" applyFill="1" applyBorder="1" applyAlignment="1">
      <alignment horizontal="center" vertical="center" wrapText="1" readingOrder="1"/>
    </xf>
    <xf numFmtId="0" fontId="30" fillId="0" borderId="0" xfId="0" applyFont="1" applyAlignment="1">
      <alignment horizontal="left"/>
    </xf>
    <xf numFmtId="0" fontId="21" fillId="14" borderId="1" xfId="3" applyFont="1" applyFill="1" applyBorder="1" applyAlignment="1">
      <alignment horizontal="center" vertical="center" wrapText="1"/>
    </xf>
    <xf numFmtId="0" fontId="13" fillId="7" borderId="1" xfId="3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left" vertical="center"/>
    </xf>
    <xf numFmtId="165" fontId="5" fillId="4" borderId="1" xfId="2" applyNumberFormat="1" applyFont="1" applyFill="1" applyBorder="1" applyAlignment="1">
      <alignment horizontal="left" vertical="center"/>
    </xf>
    <xf numFmtId="164" fontId="5" fillId="2" borderId="1" xfId="2" applyNumberFormat="1" applyFont="1" applyFill="1" applyBorder="1" applyAlignment="1">
      <alignment horizontal="left" vertical="center"/>
    </xf>
    <xf numFmtId="170" fontId="28" fillId="10" borderId="19" xfId="10" applyNumberFormat="1" applyFont="1" applyFill="1" applyBorder="1" applyAlignment="1">
      <alignment horizontal="center" vertical="center" wrapText="1" readingOrder="1"/>
    </xf>
    <xf numFmtId="169" fontId="28" fillId="0" borderId="19" xfId="10" applyNumberFormat="1" applyFont="1" applyFill="1" applyBorder="1" applyAlignment="1">
      <alignment horizontal="center" vertical="center" wrapText="1" readingOrder="1"/>
    </xf>
    <xf numFmtId="164" fontId="5" fillId="10" borderId="1" xfId="2" applyNumberFormat="1" applyFont="1" applyFill="1" applyBorder="1" applyAlignment="1">
      <alignment horizontal="left" vertical="center"/>
    </xf>
    <xf numFmtId="168" fontId="5" fillId="0" borderId="1" xfId="1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168" fontId="5" fillId="2" borderId="1" xfId="1" applyNumberFormat="1" applyFont="1" applyFill="1" applyBorder="1" applyAlignment="1">
      <alignment horizontal="left" vertical="center"/>
    </xf>
    <xf numFmtId="43" fontId="5" fillId="2" borderId="1" xfId="1" applyFont="1" applyFill="1" applyBorder="1" applyAlignment="1">
      <alignment horizontal="left" vertical="center"/>
    </xf>
    <xf numFmtId="165" fontId="5" fillId="11" borderId="1" xfId="2" applyNumberFormat="1" applyFont="1" applyFill="1" applyBorder="1" applyAlignment="1">
      <alignment horizontal="left" vertical="center"/>
    </xf>
    <xf numFmtId="43" fontId="5" fillId="0" borderId="1" xfId="1" applyNumberFormat="1" applyFont="1" applyBorder="1" applyAlignment="1">
      <alignment horizontal="center" vertical="center" wrapText="1"/>
    </xf>
    <xf numFmtId="165" fontId="5" fillId="10" borderId="1" xfId="2" applyNumberFormat="1" applyFont="1" applyFill="1" applyBorder="1" applyAlignment="1">
      <alignment horizontal="left" vertical="center"/>
    </xf>
    <xf numFmtId="0" fontId="25" fillId="19" borderId="6" xfId="0" applyFont="1" applyFill="1" applyBorder="1" applyAlignment="1">
      <alignment horizontal="center" vertical="center" wrapText="1"/>
    </xf>
    <xf numFmtId="0" fontId="26" fillId="19" borderId="6" xfId="0" applyFont="1" applyFill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/>
    </xf>
    <xf numFmtId="165" fontId="5" fillId="2" borderId="6" xfId="2" applyNumberFormat="1" applyFont="1" applyFill="1" applyBorder="1" applyAlignment="1">
      <alignment horizontal="left" vertical="center"/>
    </xf>
    <xf numFmtId="165" fontId="5" fillId="4" borderId="6" xfId="2" applyNumberFormat="1" applyFont="1" applyFill="1" applyBorder="1" applyAlignment="1">
      <alignment horizontal="left" vertical="center"/>
    </xf>
    <xf numFmtId="164" fontId="5" fillId="2" borderId="6" xfId="2" applyNumberFormat="1" applyFont="1" applyFill="1" applyBorder="1" applyAlignment="1">
      <alignment horizontal="left" vertical="center"/>
    </xf>
    <xf numFmtId="165" fontId="5" fillId="10" borderId="6" xfId="2" applyNumberFormat="1" applyFont="1" applyFill="1" applyBorder="1" applyAlignment="1">
      <alignment horizontal="left" vertical="center"/>
    </xf>
    <xf numFmtId="164" fontId="5" fillId="10" borderId="6" xfId="2" applyNumberFormat="1" applyFont="1" applyFill="1" applyBorder="1" applyAlignment="1">
      <alignment horizontal="left" vertical="center"/>
    </xf>
    <xf numFmtId="168" fontId="5" fillId="0" borderId="6" xfId="1" applyNumberFormat="1" applyFont="1" applyBorder="1" applyAlignment="1">
      <alignment horizontal="center" vertical="center" wrapText="1"/>
    </xf>
    <xf numFmtId="43" fontId="5" fillId="0" borderId="6" xfId="1" applyFont="1" applyBorder="1" applyAlignment="1">
      <alignment horizontal="center" vertical="center" wrapText="1"/>
    </xf>
    <xf numFmtId="168" fontId="5" fillId="2" borderId="6" xfId="1" applyNumberFormat="1" applyFont="1" applyFill="1" applyBorder="1" applyAlignment="1">
      <alignment horizontal="left" vertical="center"/>
    </xf>
    <xf numFmtId="43" fontId="5" fillId="2" borderId="6" xfId="1" applyFont="1" applyFill="1" applyBorder="1" applyAlignment="1">
      <alignment horizontal="left" vertical="center"/>
    </xf>
    <xf numFmtId="165" fontId="5" fillId="11" borderId="6" xfId="2" applyNumberFormat="1" applyFont="1" applyFill="1" applyBorder="1" applyAlignment="1">
      <alignment horizontal="left" vertical="center"/>
    </xf>
    <xf numFmtId="43" fontId="5" fillId="0" borderId="6" xfId="1" applyNumberFormat="1" applyFont="1" applyBorder="1" applyAlignment="1">
      <alignment horizontal="center" vertical="center" wrapText="1"/>
    </xf>
    <xf numFmtId="165" fontId="12" fillId="4" borderId="16" xfId="2" applyNumberFormat="1" applyFont="1" applyFill="1" applyBorder="1" applyAlignment="1">
      <alignment horizontal="left" vertical="center"/>
    </xf>
    <xf numFmtId="0" fontId="25" fillId="19" borderId="1" xfId="0" applyFont="1" applyFill="1" applyBorder="1" applyAlignment="1">
      <alignment horizontal="center" vertical="center" wrapText="1"/>
    </xf>
    <xf numFmtId="0" fontId="26" fillId="19" borderId="1" xfId="0" applyFont="1" applyFill="1" applyBorder="1" applyAlignment="1">
      <alignment horizontal="center" vertical="center" wrapText="1"/>
    </xf>
    <xf numFmtId="168" fontId="5" fillId="0" borderId="6" xfId="1" applyNumberFormat="1" applyFont="1" applyBorder="1"/>
    <xf numFmtId="43" fontId="5" fillId="0" borderId="6" xfId="1" applyNumberFormat="1" applyFont="1" applyBorder="1"/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165" fontId="11" fillId="4" borderId="21" xfId="2" applyNumberFormat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165" fontId="11" fillId="4" borderId="23" xfId="2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5" fillId="10" borderId="1" xfId="2" applyNumberFormat="1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43" fontId="5" fillId="2" borderId="6" xfId="1" applyNumberFormat="1" applyFont="1" applyFill="1" applyBorder="1" applyAlignment="1">
      <alignment horizontal="left" vertical="center" wrapText="1"/>
    </xf>
    <xf numFmtId="170" fontId="28" fillId="10" borderId="24" xfId="10" applyNumberFormat="1" applyFont="1" applyFill="1" applyBorder="1" applyAlignment="1">
      <alignment horizontal="center" vertical="center" wrapText="1" readingOrder="1"/>
    </xf>
    <xf numFmtId="169" fontId="28" fillId="0" borderId="24" xfId="10" applyNumberFormat="1" applyFont="1" applyFill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left"/>
    </xf>
    <xf numFmtId="165" fontId="11" fillId="4" borderId="5" xfId="2" applyNumberFormat="1" applyFont="1" applyFill="1" applyBorder="1" applyAlignment="1">
      <alignment horizontal="center" vertical="center"/>
    </xf>
    <xf numFmtId="165" fontId="5" fillId="9" borderId="6" xfId="2" applyNumberFormat="1" applyFont="1" applyFill="1" applyBorder="1" applyAlignment="1">
      <alignment horizontal="left" vertical="center"/>
    </xf>
    <xf numFmtId="164" fontId="15" fillId="9" borderId="6" xfId="2" applyNumberFormat="1" applyFont="1" applyFill="1" applyBorder="1" applyAlignment="1">
      <alignment horizontal="left" vertical="center"/>
    </xf>
    <xf numFmtId="168" fontId="5" fillId="0" borderId="16" xfId="1" applyNumberFormat="1" applyFont="1" applyBorder="1" applyAlignment="1">
      <alignment horizontal="center" vertical="center" wrapText="1"/>
    </xf>
    <xf numFmtId="43" fontId="5" fillId="0" borderId="16" xfId="1" applyFont="1" applyBorder="1" applyAlignment="1">
      <alignment horizontal="center" vertical="center" wrapText="1"/>
    </xf>
    <xf numFmtId="168" fontId="5" fillId="2" borderId="16" xfId="1" applyNumberFormat="1" applyFont="1" applyFill="1" applyBorder="1" applyAlignment="1">
      <alignment horizontal="left" vertical="center"/>
    </xf>
    <xf numFmtId="43" fontId="5" fillId="2" borderId="16" xfId="1" applyFont="1" applyFill="1" applyBorder="1" applyAlignment="1">
      <alignment horizontal="left" vertical="center"/>
    </xf>
    <xf numFmtId="43" fontId="11" fillId="4" borderId="16" xfId="2" applyNumberFormat="1" applyFont="1" applyFill="1" applyBorder="1" applyAlignment="1">
      <alignment horizontal="center" vertical="center"/>
    </xf>
    <xf numFmtId="0" fontId="29" fillId="4" borderId="15" xfId="3" applyFont="1" applyFill="1" applyBorder="1" applyAlignment="1">
      <alignment horizontal="center" vertical="center" wrapText="1"/>
    </xf>
    <xf numFmtId="0" fontId="12" fillId="4" borderId="16" xfId="3" applyFont="1" applyFill="1" applyBorder="1" applyAlignment="1">
      <alignment horizontal="center" vertical="center" wrapText="1"/>
    </xf>
    <xf numFmtId="43" fontId="30" fillId="4" borderId="16" xfId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5" fillId="10" borderId="4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</cellXfs>
  <cellStyles count="11">
    <cellStyle name="Normal" xfId="10"/>
    <cellStyle name="Обычный" xfId="0" builtinId="0"/>
    <cellStyle name="Обычный 10 2" xfId="4"/>
    <cellStyle name="Обычный 13" xfId="8"/>
    <cellStyle name="Обычный 2" xfId="3"/>
    <cellStyle name="Обычный 2 5" xfId="7"/>
    <cellStyle name="Обычный 3 7" xfId="6"/>
    <cellStyle name="Обычный 4" xfId="9"/>
    <cellStyle name="Обычный_Список  ЛПУ" xfId="5"/>
    <cellStyle name="Финансовый" xfId="1" builtinId="3"/>
    <cellStyle name="Финансовый 2 3" xfId="2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119"/>
  <sheetViews>
    <sheetView tabSelected="1" view="pageBreakPreview" zoomScale="70" zoomScaleNormal="70" zoomScaleSheetLayoutView="70" workbookViewId="0">
      <pane xSplit="21" ySplit="17" topLeftCell="V18" activePane="bottomRight" state="frozen"/>
      <selection pane="topRight" activeCell="V1" sqref="V1"/>
      <selection pane="bottomLeft" activeCell="A17" sqref="A17"/>
      <selection pane="bottomRight" activeCell="AO1" sqref="AO1:AQ1"/>
    </sheetView>
  </sheetViews>
  <sheetFormatPr defaultRowHeight="12.75" x14ac:dyDescent="0.2"/>
  <cols>
    <col min="1" max="1" width="79.5703125" style="2" customWidth="1"/>
    <col min="2" max="2" width="11.42578125" style="1" customWidth="1"/>
    <col min="3" max="3" width="16.28515625" style="42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15.85546875" style="42" customWidth="1"/>
    <col min="10" max="10" width="18.42578125" style="14" bestFit="1" customWidth="1"/>
    <col min="11" max="14" width="20.140625" style="14" hidden="1" customWidth="1"/>
    <col min="15" max="15" width="11" style="14" bestFit="1" customWidth="1"/>
    <col min="16" max="16" width="18" style="14" customWidth="1"/>
    <col min="17" max="17" width="12.85546875" style="14" customWidth="1"/>
    <col min="18" max="18" width="18.7109375" style="14" customWidth="1"/>
    <col min="19" max="19" width="9.28515625" style="14" hidden="1" customWidth="1"/>
    <col min="20" max="20" width="18" style="14" hidden="1" customWidth="1"/>
    <col min="21" max="21" width="15.85546875" style="14" customWidth="1"/>
    <col min="22" max="22" width="10.140625" style="93" customWidth="1"/>
    <col min="23" max="23" width="21.28515625" style="14" customWidth="1"/>
    <col min="24" max="24" width="8.85546875" style="93" customWidth="1"/>
    <col min="25" max="25" width="22.28515625" style="14" customWidth="1"/>
    <col min="26" max="26" width="11" style="14" bestFit="1" customWidth="1"/>
    <col min="27" max="27" width="18.42578125" style="14" bestFit="1" customWidth="1"/>
    <col min="28" max="28" width="9.42578125" style="14" bestFit="1" customWidth="1"/>
    <col min="29" max="29" width="17" style="14" bestFit="1" customWidth="1"/>
    <col min="30" max="30" width="9.28515625" style="14" customWidth="1"/>
    <col min="31" max="31" width="11.7109375" style="14" customWidth="1"/>
    <col min="32" max="32" width="7.85546875" style="14" customWidth="1"/>
    <col min="33" max="33" width="9.7109375" style="15" customWidth="1"/>
    <col min="34" max="34" width="10.28515625" style="15" customWidth="1"/>
    <col min="35" max="35" width="17" style="2" bestFit="1" customWidth="1"/>
    <col min="36" max="36" width="12.28515625" style="2" customWidth="1"/>
    <col min="37" max="37" width="18.42578125" style="2" bestFit="1" customWidth="1"/>
    <col min="38" max="38" width="10.5703125" style="2" customWidth="1"/>
    <col min="39" max="39" width="12.7109375" style="14" customWidth="1"/>
    <col min="40" max="40" width="13.7109375" style="14" customWidth="1"/>
    <col min="41" max="41" width="17.7109375" style="14" customWidth="1"/>
    <col min="42" max="42" width="9.7109375" style="14" customWidth="1"/>
    <col min="43" max="43" width="17.140625" style="2" customWidth="1"/>
    <col min="44" max="79" width="9.140625" style="2"/>
    <col min="80" max="96" width="16.85546875" style="2" customWidth="1"/>
    <col min="97" max="16384" width="9.140625" style="2"/>
  </cols>
  <sheetData>
    <row r="1" spans="1:43" ht="30.75" customHeight="1" x14ac:dyDescent="0.3">
      <c r="AO1" s="209" t="s">
        <v>327</v>
      </c>
      <c r="AP1" s="209"/>
      <c r="AQ1" s="209"/>
    </row>
    <row r="2" spans="1:43" ht="52.5" customHeight="1" x14ac:dyDescent="0.2">
      <c r="A2" s="103" t="s">
        <v>107</v>
      </c>
      <c r="B2" s="47"/>
      <c r="C2" s="105"/>
      <c r="D2" s="47"/>
      <c r="E2" s="47"/>
      <c r="F2" s="48"/>
      <c r="G2" s="48"/>
      <c r="AC2" s="102">
        <v>8</v>
      </c>
    </row>
    <row r="3" spans="1:43" ht="59.25" customHeight="1" x14ac:dyDescent="0.2">
      <c r="A3" s="215" t="s">
        <v>0</v>
      </c>
      <c r="B3" s="217" t="s">
        <v>1</v>
      </c>
      <c r="C3" s="219" t="s">
        <v>2</v>
      </c>
      <c r="D3" s="221" t="s">
        <v>81</v>
      </c>
      <c r="E3" s="223" t="s">
        <v>3</v>
      </c>
      <c r="F3" s="223" t="s">
        <v>3</v>
      </c>
      <c r="G3" s="225" t="s">
        <v>284</v>
      </c>
      <c r="H3" s="226"/>
      <c r="I3" s="226"/>
      <c r="J3" s="226"/>
      <c r="K3" s="122"/>
      <c r="L3" s="122"/>
      <c r="M3" s="122"/>
      <c r="N3" s="122"/>
      <c r="O3" s="231" t="s">
        <v>321</v>
      </c>
      <c r="P3" s="232"/>
      <c r="Q3" s="211" t="s">
        <v>285</v>
      </c>
      <c r="R3" s="212"/>
      <c r="S3" s="211" t="s">
        <v>94</v>
      </c>
      <c r="T3" s="212"/>
      <c r="U3" s="210" t="s">
        <v>244</v>
      </c>
      <c r="V3" s="210" t="s">
        <v>239</v>
      </c>
      <c r="W3" s="210"/>
      <c r="X3" s="210"/>
      <c r="Y3" s="210"/>
      <c r="Z3" s="245" t="s">
        <v>95</v>
      </c>
      <c r="AA3" s="246"/>
      <c r="AB3" s="246"/>
      <c r="AC3" s="247"/>
      <c r="AD3" s="241" t="s">
        <v>5</v>
      </c>
      <c r="AE3" s="242"/>
      <c r="AF3" s="242"/>
      <c r="AG3" s="242"/>
      <c r="AH3" s="242"/>
      <c r="AI3" s="242"/>
      <c r="AJ3" s="242"/>
      <c r="AK3" s="243"/>
      <c r="AL3" s="254" t="s">
        <v>246</v>
      </c>
      <c r="AM3" s="255"/>
      <c r="AN3" s="255"/>
      <c r="AO3" s="256"/>
      <c r="AP3" s="210" t="s">
        <v>249</v>
      </c>
      <c r="AQ3" s="210"/>
    </row>
    <row r="4" spans="1:43" ht="27" customHeight="1" x14ac:dyDescent="0.2">
      <c r="A4" s="215"/>
      <c r="B4" s="217"/>
      <c r="C4" s="219"/>
      <c r="D4" s="221"/>
      <c r="E4" s="223"/>
      <c r="F4" s="223"/>
      <c r="G4" s="227"/>
      <c r="H4" s="228"/>
      <c r="I4" s="228"/>
      <c r="J4" s="228"/>
      <c r="K4" s="123"/>
      <c r="L4" s="123"/>
      <c r="M4" s="123"/>
      <c r="N4" s="123"/>
      <c r="O4" s="233"/>
      <c r="P4" s="234"/>
      <c r="Q4" s="237"/>
      <c r="R4" s="238"/>
      <c r="S4" s="213"/>
      <c r="T4" s="214"/>
      <c r="U4" s="210"/>
      <c r="V4" s="211" t="s">
        <v>240</v>
      </c>
      <c r="W4" s="212"/>
      <c r="X4" s="211" t="s">
        <v>241</v>
      </c>
      <c r="Y4" s="212"/>
      <c r="Z4" s="248"/>
      <c r="AA4" s="249"/>
      <c r="AB4" s="249"/>
      <c r="AC4" s="250"/>
      <c r="AD4" s="225" t="s">
        <v>323</v>
      </c>
      <c r="AE4" s="239"/>
      <c r="AF4" s="241" t="s">
        <v>9</v>
      </c>
      <c r="AG4" s="242"/>
      <c r="AH4" s="242"/>
      <c r="AI4" s="242"/>
      <c r="AJ4" s="242"/>
      <c r="AK4" s="243"/>
      <c r="AL4" s="257"/>
      <c r="AM4" s="258"/>
      <c r="AN4" s="258"/>
      <c r="AO4" s="259"/>
      <c r="AP4" s="210"/>
      <c r="AQ4" s="210"/>
    </row>
    <row r="5" spans="1:43" ht="31.5" customHeight="1" x14ac:dyDescent="0.2">
      <c r="A5" s="215"/>
      <c r="B5" s="217"/>
      <c r="C5" s="219"/>
      <c r="D5" s="221"/>
      <c r="E5" s="223"/>
      <c r="F5" s="223"/>
      <c r="G5" s="229"/>
      <c r="H5" s="230"/>
      <c r="I5" s="230"/>
      <c r="J5" s="230"/>
      <c r="K5" s="123"/>
      <c r="L5" s="123"/>
      <c r="M5" s="123"/>
      <c r="N5" s="123"/>
      <c r="O5" s="235"/>
      <c r="P5" s="236"/>
      <c r="Q5" s="213"/>
      <c r="R5" s="214"/>
      <c r="S5" s="120"/>
      <c r="T5" s="121"/>
      <c r="U5" s="210"/>
      <c r="V5" s="213"/>
      <c r="W5" s="214"/>
      <c r="X5" s="213"/>
      <c r="Y5" s="214"/>
      <c r="Z5" s="251"/>
      <c r="AA5" s="252"/>
      <c r="AB5" s="252"/>
      <c r="AC5" s="253"/>
      <c r="AD5" s="229"/>
      <c r="AE5" s="240"/>
      <c r="AF5" s="241" t="s">
        <v>242</v>
      </c>
      <c r="AG5" s="242"/>
      <c r="AH5" s="244" t="s">
        <v>243</v>
      </c>
      <c r="AI5" s="244"/>
      <c r="AJ5" s="241" t="s">
        <v>247</v>
      </c>
      <c r="AK5" s="243"/>
      <c r="AL5" s="260"/>
      <c r="AM5" s="261"/>
      <c r="AN5" s="261"/>
      <c r="AO5" s="262"/>
      <c r="AP5" s="210"/>
      <c r="AQ5" s="210"/>
    </row>
    <row r="6" spans="1:43" ht="59.25" customHeight="1" x14ac:dyDescent="0.2">
      <c r="A6" s="216"/>
      <c r="B6" s="218"/>
      <c r="C6" s="220"/>
      <c r="D6" s="222"/>
      <c r="E6" s="224"/>
      <c r="F6" s="224"/>
      <c r="G6" s="50" t="s">
        <v>6</v>
      </c>
      <c r="H6" s="50" t="s">
        <v>7</v>
      </c>
      <c r="I6" s="50" t="s">
        <v>320</v>
      </c>
      <c r="J6" s="97" t="s">
        <v>11</v>
      </c>
      <c r="K6" s="124"/>
      <c r="L6" s="124"/>
      <c r="M6" s="124"/>
      <c r="N6" s="124"/>
      <c r="O6" s="124" t="s">
        <v>10</v>
      </c>
      <c r="P6" s="97" t="s">
        <v>11</v>
      </c>
      <c r="Q6" s="119" t="s">
        <v>10</v>
      </c>
      <c r="R6" s="97" t="s">
        <v>83</v>
      </c>
      <c r="S6" s="125" t="s">
        <v>10</v>
      </c>
      <c r="T6" s="125" t="s">
        <v>11</v>
      </c>
      <c r="U6" s="210"/>
      <c r="V6" s="94" t="s">
        <v>10</v>
      </c>
      <c r="W6" s="125" t="s">
        <v>83</v>
      </c>
      <c r="X6" s="94" t="s">
        <v>10</v>
      </c>
      <c r="Y6" s="125" t="s">
        <v>83</v>
      </c>
      <c r="Z6" s="100" t="s">
        <v>10</v>
      </c>
      <c r="AA6" s="125" t="s">
        <v>11</v>
      </c>
      <c r="AB6" s="125" t="s">
        <v>10</v>
      </c>
      <c r="AC6" s="125" t="s">
        <v>11</v>
      </c>
      <c r="AD6" s="124" t="s">
        <v>10</v>
      </c>
      <c r="AE6" s="124" t="s">
        <v>11</v>
      </c>
      <c r="AF6" s="124" t="s">
        <v>10</v>
      </c>
      <c r="AG6" s="124" t="s">
        <v>11</v>
      </c>
      <c r="AH6" s="124" t="s">
        <v>10</v>
      </c>
      <c r="AI6" s="124" t="s">
        <v>11</v>
      </c>
      <c r="AJ6" s="124" t="s">
        <v>10</v>
      </c>
      <c r="AK6" s="124" t="s">
        <v>11</v>
      </c>
      <c r="AL6" s="97" t="s">
        <v>248</v>
      </c>
      <c r="AM6" s="125" t="s">
        <v>240</v>
      </c>
      <c r="AN6" s="91" t="s">
        <v>245</v>
      </c>
      <c r="AO6" s="125" t="s">
        <v>11</v>
      </c>
      <c r="AP6" s="119" t="s">
        <v>10</v>
      </c>
      <c r="AQ6" s="108" t="s">
        <v>11</v>
      </c>
    </row>
    <row r="7" spans="1:43" x14ac:dyDescent="0.2">
      <c r="A7" s="3">
        <v>1</v>
      </c>
      <c r="B7" s="4">
        <v>2</v>
      </c>
      <c r="C7" s="106">
        <v>3</v>
      </c>
      <c r="D7" s="4">
        <v>4</v>
      </c>
      <c r="E7" s="3">
        <v>5</v>
      </c>
      <c r="F7" s="3">
        <v>6</v>
      </c>
      <c r="G7" s="4">
        <v>7</v>
      </c>
      <c r="H7" s="3">
        <v>8</v>
      </c>
      <c r="I7" s="3">
        <v>4</v>
      </c>
      <c r="J7" s="82">
        <v>5</v>
      </c>
      <c r="K7" s="3">
        <v>6</v>
      </c>
      <c r="L7" s="82">
        <v>7</v>
      </c>
      <c r="M7" s="3">
        <v>8</v>
      </c>
      <c r="N7" s="82">
        <v>9</v>
      </c>
      <c r="O7" s="3">
        <v>6</v>
      </c>
      <c r="P7" s="82">
        <v>7</v>
      </c>
      <c r="Q7" s="3">
        <v>8</v>
      </c>
      <c r="R7" s="82">
        <v>9</v>
      </c>
      <c r="S7" s="3">
        <v>14</v>
      </c>
      <c r="T7" s="82">
        <v>15</v>
      </c>
      <c r="U7" s="3">
        <v>10</v>
      </c>
      <c r="V7" s="82">
        <v>11</v>
      </c>
      <c r="W7" s="3">
        <v>12</v>
      </c>
      <c r="X7" s="82">
        <v>13</v>
      </c>
      <c r="Y7" s="3">
        <v>14</v>
      </c>
      <c r="Z7" s="82">
        <v>15</v>
      </c>
      <c r="AA7" s="3">
        <v>16</v>
      </c>
      <c r="AB7" s="82">
        <v>17</v>
      </c>
      <c r="AC7" s="3">
        <v>18</v>
      </c>
      <c r="AD7" s="82">
        <v>19</v>
      </c>
      <c r="AE7" s="3">
        <v>20</v>
      </c>
      <c r="AF7" s="82">
        <v>21</v>
      </c>
      <c r="AG7" s="3">
        <v>22</v>
      </c>
      <c r="AH7" s="82">
        <v>23</v>
      </c>
      <c r="AI7" s="3">
        <v>24</v>
      </c>
      <c r="AJ7" s="82">
        <v>25</v>
      </c>
      <c r="AK7" s="3">
        <v>26</v>
      </c>
      <c r="AL7" s="82">
        <v>27</v>
      </c>
      <c r="AM7" s="3">
        <v>28</v>
      </c>
      <c r="AN7" s="82">
        <v>29</v>
      </c>
      <c r="AO7" s="3">
        <v>30</v>
      </c>
      <c r="AP7" s="82">
        <v>31</v>
      </c>
      <c r="AQ7" s="3">
        <v>32</v>
      </c>
    </row>
    <row r="8" spans="1:43" ht="33.75" customHeight="1" x14ac:dyDescent="0.2">
      <c r="A8" s="126" t="s">
        <v>233</v>
      </c>
      <c r="B8" s="127" t="s">
        <v>236</v>
      </c>
      <c r="C8" s="89">
        <v>154042.1</v>
      </c>
      <c r="D8" s="4"/>
      <c r="E8" s="3"/>
      <c r="F8" s="3"/>
      <c r="G8" s="4"/>
      <c r="H8" s="3"/>
      <c r="I8" s="11">
        <v>17</v>
      </c>
      <c r="J8" s="43">
        <v>1778270.32</v>
      </c>
      <c r="K8" s="90"/>
      <c r="L8" s="90"/>
      <c r="M8" s="90"/>
      <c r="N8" s="90"/>
      <c r="O8" s="16">
        <f>ROUND(I8/12*2,0)</f>
        <v>3</v>
      </c>
      <c r="P8" s="43">
        <f>J8/12*2</f>
        <v>296378.38666666666</v>
      </c>
      <c r="Q8" s="142">
        <v>1</v>
      </c>
      <c r="R8" s="141">
        <v>170962.06</v>
      </c>
      <c r="S8" s="125"/>
      <c r="T8" s="125"/>
      <c r="U8" s="99">
        <f>ROUND(R8/Q8,2)</f>
        <v>170962.06</v>
      </c>
      <c r="V8" s="95">
        <f>Q8</f>
        <v>1</v>
      </c>
      <c r="W8" s="92">
        <f>R8</f>
        <v>170962.06</v>
      </c>
      <c r="X8" s="96"/>
      <c r="Y8" s="59"/>
      <c r="Z8" s="101">
        <f>I8-Q8</f>
        <v>16</v>
      </c>
      <c r="AA8" s="43">
        <f>J8-R8</f>
        <v>1607308.26</v>
      </c>
      <c r="AB8" s="125"/>
      <c r="AC8" s="125"/>
      <c r="AD8" s="124"/>
      <c r="AE8" s="125"/>
      <c r="AF8" s="124"/>
      <c r="AG8" s="43">
        <f>ROUND(C8*AF8,2)</f>
        <v>0</v>
      </c>
      <c r="AH8" s="124"/>
      <c r="AI8" s="125"/>
      <c r="AJ8" s="83">
        <f>I8+AF8+AH8</f>
        <v>17</v>
      </c>
      <c r="AK8" s="43">
        <f>J8+AG8+AI8</f>
        <v>1778270.32</v>
      </c>
      <c r="AL8" s="11">
        <f>ROUND(Q8/2*12,0)</f>
        <v>6</v>
      </c>
      <c r="AM8" s="95">
        <f>ROUND(V8/2*12,0)</f>
        <v>6</v>
      </c>
      <c r="AN8" s="95">
        <f>ROUND(X8/2*12,0)</f>
        <v>0</v>
      </c>
      <c r="AO8" s="109">
        <f>ROUND(R8/2*12,2)</f>
        <v>1025772.36</v>
      </c>
      <c r="AP8" s="98">
        <f>AJ8-AM8-AN8</f>
        <v>11</v>
      </c>
      <c r="AQ8" s="112">
        <f>AK8-AO8</f>
        <v>752497.96000000008</v>
      </c>
    </row>
    <row r="9" spans="1:43" ht="33.75" customHeight="1" x14ac:dyDescent="0.2">
      <c r="A9" s="126" t="s">
        <v>234</v>
      </c>
      <c r="B9" s="127" t="s">
        <v>237</v>
      </c>
      <c r="C9" s="89">
        <v>275654.28999999998</v>
      </c>
      <c r="D9" s="4"/>
      <c r="E9" s="3"/>
      <c r="F9" s="3"/>
      <c r="G9" s="4"/>
      <c r="H9" s="3"/>
      <c r="I9" s="11">
        <v>60</v>
      </c>
      <c r="J9" s="43">
        <v>11231181.210000001</v>
      </c>
      <c r="K9" s="90"/>
      <c r="L9" s="90"/>
      <c r="M9" s="90"/>
      <c r="N9" s="90"/>
      <c r="O9" s="16">
        <f t="shared" ref="O9:O10" si="0">ROUND(I9/12*2,0)</f>
        <v>10</v>
      </c>
      <c r="P9" s="43">
        <f t="shared" ref="P9:P10" si="1">J9/12*2</f>
        <v>1871863.5350000001</v>
      </c>
      <c r="Q9" s="142">
        <v>7</v>
      </c>
      <c r="R9" s="141">
        <v>1903847.61</v>
      </c>
      <c r="S9" s="125"/>
      <c r="T9" s="125"/>
      <c r="U9" s="99">
        <f>ROUND(R9/Q9,2)</f>
        <v>271978.23</v>
      </c>
      <c r="V9" s="95">
        <f t="shared" ref="V9:W70" si="2">Q9</f>
        <v>7</v>
      </c>
      <c r="W9" s="92">
        <f t="shared" si="2"/>
        <v>1903847.61</v>
      </c>
      <c r="X9" s="96"/>
      <c r="Y9" s="59"/>
      <c r="Z9" s="101">
        <f t="shared" ref="Z9:AA10" si="3">I9-Q9</f>
        <v>53</v>
      </c>
      <c r="AA9" s="43">
        <f t="shared" si="3"/>
        <v>9327333.6000000015</v>
      </c>
      <c r="AB9" s="125"/>
      <c r="AC9" s="125"/>
      <c r="AD9" s="124"/>
      <c r="AE9" s="125"/>
      <c r="AF9" s="124"/>
      <c r="AG9" s="43">
        <f t="shared" ref="AG9:AG43" si="4">ROUND(C9*AF9,2)</f>
        <v>0</v>
      </c>
      <c r="AH9" s="124"/>
      <c r="AI9" s="125"/>
      <c r="AJ9" s="83">
        <f t="shared" ref="AJ9:AK72" si="5">I9+AF9+AH9</f>
        <v>60</v>
      </c>
      <c r="AK9" s="43">
        <f t="shared" si="5"/>
        <v>11231181.210000001</v>
      </c>
      <c r="AL9" s="11">
        <f t="shared" ref="AL9:AL10" si="6">ROUND(Q9/2*12,0)</f>
        <v>42</v>
      </c>
      <c r="AM9" s="95">
        <f t="shared" ref="AM9:AM10" si="7">ROUND(V9/2*12,0)</f>
        <v>42</v>
      </c>
      <c r="AN9" s="95">
        <f t="shared" ref="AN9:AN10" si="8">ROUND(X9/2*12,0)</f>
        <v>0</v>
      </c>
      <c r="AO9" s="109">
        <f t="shared" ref="AO9:AO10" si="9">ROUND(R9/2*12,2)</f>
        <v>11423085.66</v>
      </c>
      <c r="AP9" s="98">
        <f>AJ9-AM9-AN9</f>
        <v>18</v>
      </c>
      <c r="AQ9" s="99">
        <f t="shared" ref="AQ9:AQ10" si="10">AK9-AO9</f>
        <v>-191904.44999999925</v>
      </c>
    </row>
    <row r="10" spans="1:43" ht="33.75" customHeight="1" thickBot="1" x14ac:dyDescent="0.25">
      <c r="A10" s="187" t="s">
        <v>235</v>
      </c>
      <c r="B10" s="188" t="s">
        <v>238</v>
      </c>
      <c r="C10" s="146">
        <v>200219.48</v>
      </c>
      <c r="D10" s="189"/>
      <c r="E10" s="190"/>
      <c r="F10" s="190"/>
      <c r="G10" s="189"/>
      <c r="H10" s="190"/>
      <c r="I10" s="147">
        <v>29</v>
      </c>
      <c r="J10" s="149">
        <v>3942881.78</v>
      </c>
      <c r="K10" s="90"/>
      <c r="L10" s="90"/>
      <c r="M10" s="90"/>
      <c r="N10" s="90"/>
      <c r="O10" s="148">
        <f t="shared" si="0"/>
        <v>5</v>
      </c>
      <c r="P10" s="149">
        <f t="shared" si="1"/>
        <v>657146.96333333326</v>
      </c>
      <c r="Q10" s="150">
        <v>1</v>
      </c>
      <c r="R10" s="151">
        <v>217139.44</v>
      </c>
      <c r="S10" s="28"/>
      <c r="T10" s="28"/>
      <c r="U10" s="152">
        <f t="shared" ref="U10" si="11">ROUND(R10/Q10,2)</f>
        <v>217139.44</v>
      </c>
      <c r="V10" s="153">
        <f t="shared" si="2"/>
        <v>1</v>
      </c>
      <c r="W10" s="154">
        <f t="shared" si="2"/>
        <v>217139.44</v>
      </c>
      <c r="X10" s="155"/>
      <c r="Y10" s="156"/>
      <c r="Z10" s="157">
        <f t="shared" si="3"/>
        <v>28</v>
      </c>
      <c r="AA10" s="149">
        <f t="shared" si="3"/>
        <v>3725742.34</v>
      </c>
      <c r="AB10" s="28"/>
      <c r="AC10" s="28"/>
      <c r="AD10" s="50"/>
      <c r="AE10" s="28"/>
      <c r="AF10" s="50"/>
      <c r="AG10" s="149">
        <f t="shared" si="4"/>
        <v>0</v>
      </c>
      <c r="AH10" s="50"/>
      <c r="AI10" s="28"/>
      <c r="AJ10" s="83">
        <f t="shared" si="5"/>
        <v>29</v>
      </c>
      <c r="AK10" s="149">
        <f t="shared" si="5"/>
        <v>3942881.78</v>
      </c>
      <c r="AL10" s="147">
        <f t="shared" si="6"/>
        <v>6</v>
      </c>
      <c r="AM10" s="153">
        <f t="shared" si="7"/>
        <v>6</v>
      </c>
      <c r="AN10" s="153">
        <f t="shared" si="8"/>
        <v>0</v>
      </c>
      <c r="AO10" s="158">
        <f t="shared" si="9"/>
        <v>1302836.6399999999</v>
      </c>
      <c r="AP10" s="159">
        <f>AJ10-AM10-AN10</f>
        <v>23</v>
      </c>
      <c r="AQ10" s="191">
        <f t="shared" si="10"/>
        <v>2640045.1399999997</v>
      </c>
    </row>
    <row r="11" spans="1:43" ht="33.75" customHeight="1" thickBot="1" x14ac:dyDescent="0.25">
      <c r="A11" s="85" t="s">
        <v>232</v>
      </c>
      <c r="B11" s="86"/>
      <c r="C11" s="86"/>
      <c r="D11" s="87" t="e">
        <f t="shared" ref="D11" si="12">SUM(#REF!)</f>
        <v>#REF!</v>
      </c>
      <c r="E11" s="87" t="e">
        <f t="shared" ref="E11" si="13">SUM(#REF!)</f>
        <v>#REF!</v>
      </c>
      <c r="F11" s="87" t="e">
        <f t="shared" ref="F11" si="14">SUM(#REF!)</f>
        <v>#REF!</v>
      </c>
      <c r="G11" s="87" t="e">
        <f t="shared" ref="G11" si="15">SUM(#REF!)</f>
        <v>#REF!</v>
      </c>
      <c r="H11" s="87" t="e">
        <f t="shared" ref="H11" si="16">SUM(#REF!)</f>
        <v>#REF!</v>
      </c>
      <c r="I11" s="87">
        <f t="shared" ref="I11" si="17">SUM(I8:I10)</f>
        <v>106</v>
      </c>
      <c r="J11" s="88">
        <f t="shared" ref="J11:AQ11" si="18">SUM(J8:J10)</f>
        <v>16952333.310000002</v>
      </c>
      <c r="K11" s="88"/>
      <c r="L11" s="88"/>
      <c r="M11" s="88"/>
      <c r="N11" s="88"/>
      <c r="O11" s="87">
        <f t="shared" si="18"/>
        <v>18</v>
      </c>
      <c r="P11" s="88">
        <f t="shared" si="18"/>
        <v>2825388.8850000002</v>
      </c>
      <c r="Q11" s="87">
        <f t="shared" si="18"/>
        <v>9</v>
      </c>
      <c r="R11" s="88">
        <f>SUM(R8:R10)</f>
        <v>2291949.1100000003</v>
      </c>
      <c r="S11" s="87">
        <f t="shared" si="18"/>
        <v>0</v>
      </c>
      <c r="T11" s="87">
        <f t="shared" si="18"/>
        <v>0</v>
      </c>
      <c r="U11" s="88">
        <f t="shared" ref="U11" si="19">R11/Q11</f>
        <v>254661.01222222226</v>
      </c>
      <c r="V11" s="201">
        <f t="shared" si="2"/>
        <v>9</v>
      </c>
      <c r="W11" s="202">
        <f t="shared" si="2"/>
        <v>2291949.1100000003</v>
      </c>
      <c r="X11" s="203"/>
      <c r="Y11" s="204"/>
      <c r="Z11" s="87">
        <f>SUM(Z8:Z10)</f>
        <v>97</v>
      </c>
      <c r="AA11" s="87">
        <f t="shared" si="18"/>
        <v>14660384.200000001</v>
      </c>
      <c r="AB11" s="87">
        <f t="shared" si="18"/>
        <v>0</v>
      </c>
      <c r="AC11" s="87">
        <f t="shared" si="18"/>
        <v>0</v>
      </c>
      <c r="AD11" s="87">
        <f t="shared" si="18"/>
        <v>0</v>
      </c>
      <c r="AE11" s="87">
        <f t="shared" si="18"/>
        <v>0</v>
      </c>
      <c r="AF11" s="87">
        <f t="shared" si="18"/>
        <v>0</v>
      </c>
      <c r="AG11" s="87">
        <f t="shared" si="18"/>
        <v>0</v>
      </c>
      <c r="AH11" s="87">
        <f t="shared" si="18"/>
        <v>0</v>
      </c>
      <c r="AI11" s="87">
        <f t="shared" si="18"/>
        <v>0</v>
      </c>
      <c r="AJ11" s="87">
        <f t="shared" si="18"/>
        <v>106</v>
      </c>
      <c r="AK11" s="88">
        <f t="shared" si="18"/>
        <v>16952333.310000002</v>
      </c>
      <c r="AL11" s="87">
        <f t="shared" si="18"/>
        <v>54</v>
      </c>
      <c r="AM11" s="87">
        <f t="shared" si="18"/>
        <v>54</v>
      </c>
      <c r="AN11" s="87">
        <f t="shared" si="18"/>
        <v>0</v>
      </c>
      <c r="AO11" s="205">
        <f t="shared" si="18"/>
        <v>13751694.66</v>
      </c>
      <c r="AP11" s="87">
        <f t="shared" si="18"/>
        <v>52</v>
      </c>
      <c r="AQ11" s="88">
        <f t="shared" si="18"/>
        <v>3200638.6500000004</v>
      </c>
    </row>
    <row r="12" spans="1:43" s="5" customFormat="1" ht="33.75" customHeight="1" x14ac:dyDescent="0.2">
      <c r="A12" s="192" t="s">
        <v>108</v>
      </c>
      <c r="B12" s="193" t="s">
        <v>172</v>
      </c>
      <c r="C12" s="162">
        <v>84952.28</v>
      </c>
      <c r="D12" s="194"/>
      <c r="E12" s="164"/>
      <c r="F12" s="164"/>
      <c r="G12" s="164">
        <v>0</v>
      </c>
      <c r="H12" s="164">
        <v>0</v>
      </c>
      <c r="I12" s="163">
        <v>20</v>
      </c>
      <c r="J12" s="165">
        <v>1153757.3</v>
      </c>
      <c r="K12" s="165"/>
      <c r="L12" s="165"/>
      <c r="M12" s="165"/>
      <c r="N12" s="165"/>
      <c r="O12" s="164">
        <f>ROUND(I12/12*2,0)</f>
        <v>3</v>
      </c>
      <c r="P12" s="165">
        <f>J12/12*2</f>
        <v>192292.88333333333</v>
      </c>
      <c r="Q12" s="195">
        <v>4</v>
      </c>
      <c r="R12" s="196">
        <v>339809.12</v>
      </c>
      <c r="S12" s="163">
        <f t="shared" ref="S12:T108" si="20">O12-Q12</f>
        <v>-1</v>
      </c>
      <c r="T12" s="165">
        <f t="shared" si="20"/>
        <v>-147516.23666666666</v>
      </c>
      <c r="U12" s="167">
        <f t="shared" ref="U12:U74" si="21">ROUND(R12/Q12,2)</f>
        <v>84952.28</v>
      </c>
      <c r="V12" s="168">
        <f t="shared" si="2"/>
        <v>4</v>
      </c>
      <c r="W12" s="169">
        <f t="shared" si="2"/>
        <v>339809.12</v>
      </c>
      <c r="X12" s="170"/>
      <c r="Y12" s="171"/>
      <c r="Z12" s="172">
        <f>I12-Q12</f>
        <v>16</v>
      </c>
      <c r="AA12" s="165">
        <f>J12-R12</f>
        <v>813948.18</v>
      </c>
      <c r="AB12" s="163"/>
      <c r="AC12" s="197"/>
      <c r="AD12" s="164"/>
      <c r="AE12" s="165">
        <f t="shared" ref="AE12:AE75" si="22">AD12*C12</f>
        <v>0</v>
      </c>
      <c r="AF12" s="163"/>
      <c r="AG12" s="165"/>
      <c r="AH12" s="163"/>
      <c r="AI12" s="165"/>
      <c r="AJ12" s="198">
        <f t="shared" si="5"/>
        <v>20</v>
      </c>
      <c r="AK12" s="165">
        <f t="shared" si="5"/>
        <v>1153757.3</v>
      </c>
      <c r="AL12" s="163">
        <f>ROUND(Q12/2*12,0)</f>
        <v>24</v>
      </c>
      <c r="AM12" s="168">
        <f>ROUND(V12/2*12,0)</f>
        <v>24</v>
      </c>
      <c r="AN12" s="168">
        <f>ROUND(X12/2*12,0)</f>
        <v>0</v>
      </c>
      <c r="AO12" s="173">
        <f>ROUND(R12/2*12,2)</f>
        <v>2038854.72</v>
      </c>
      <c r="AP12" s="199">
        <f>AJ12-AM12-AN12</f>
        <v>-4</v>
      </c>
      <c r="AQ12" s="200">
        <f t="shared" ref="AQ12:AQ76" si="23">AK12-AO12</f>
        <v>-885097.41999999993</v>
      </c>
    </row>
    <row r="13" spans="1:43" s="5" customFormat="1" ht="33.75" customHeight="1" x14ac:dyDescent="0.2">
      <c r="A13" s="126" t="s">
        <v>109</v>
      </c>
      <c r="B13" s="127" t="s">
        <v>173</v>
      </c>
      <c r="C13" s="89">
        <v>141704.63</v>
      </c>
      <c r="D13" s="8"/>
      <c r="E13" s="16"/>
      <c r="F13" s="16"/>
      <c r="G13" s="16">
        <v>0</v>
      </c>
      <c r="H13" s="16">
        <v>0</v>
      </c>
      <c r="I13" s="11">
        <v>184</v>
      </c>
      <c r="J13" s="43">
        <v>17705626.219999999</v>
      </c>
      <c r="K13" s="43"/>
      <c r="L13" s="43"/>
      <c r="M13" s="43"/>
      <c r="N13" s="43"/>
      <c r="O13" s="16">
        <f t="shared" ref="O13:O76" si="24">ROUND(I13/12*2,0)</f>
        <v>31</v>
      </c>
      <c r="P13" s="43">
        <f t="shared" ref="P13:P76" si="25">J13/12*2</f>
        <v>2950937.7033333331</v>
      </c>
      <c r="Q13" s="142">
        <v>35</v>
      </c>
      <c r="R13" s="141">
        <v>5031571.8899999997</v>
      </c>
      <c r="S13" s="11">
        <f t="shared" si="20"/>
        <v>-4</v>
      </c>
      <c r="T13" s="43">
        <f t="shared" si="20"/>
        <v>-2080634.1866666665</v>
      </c>
      <c r="U13" s="99">
        <f t="shared" si="21"/>
        <v>143759.20000000001</v>
      </c>
      <c r="V13" s="95">
        <f t="shared" si="2"/>
        <v>35</v>
      </c>
      <c r="W13" s="92">
        <f t="shared" si="2"/>
        <v>5031571.8899999997</v>
      </c>
      <c r="X13" s="96"/>
      <c r="Y13" s="59"/>
      <c r="Z13" s="101">
        <f t="shared" ref="Z13:AA76" si="26">I13-Q13</f>
        <v>149</v>
      </c>
      <c r="AA13" s="43">
        <f>J13-R13</f>
        <v>12674054.329999998</v>
      </c>
      <c r="AB13" s="11"/>
      <c r="AC13" s="80"/>
      <c r="AD13" s="16"/>
      <c r="AE13" s="43">
        <f t="shared" si="22"/>
        <v>0</v>
      </c>
      <c r="AF13" s="11"/>
      <c r="AG13" s="43"/>
      <c r="AH13" s="11"/>
      <c r="AI13" s="43"/>
      <c r="AJ13" s="83">
        <f t="shared" si="5"/>
        <v>184</v>
      </c>
      <c r="AK13" s="43">
        <f t="shared" si="5"/>
        <v>17705626.219999999</v>
      </c>
      <c r="AL13" s="163">
        <f t="shared" ref="AL13:AL76" si="27">ROUND(Q13/2*12,0)</f>
        <v>210</v>
      </c>
      <c r="AM13" s="168">
        <f t="shared" ref="AM13:AM76" si="28">ROUND(V13/2*12,0)</f>
        <v>210</v>
      </c>
      <c r="AN13" s="95">
        <f t="shared" ref="AN13:AN76" si="29">ROUND(X13/2*12,0)</f>
        <v>0</v>
      </c>
      <c r="AO13" s="109">
        <f t="shared" ref="AO13:AO76" si="30">ROUND(R13/2*12,2)</f>
        <v>30189431.34</v>
      </c>
      <c r="AP13" s="98">
        <f t="shared" ref="AP13:AP75" si="31">AJ13-AM13-AN13</f>
        <v>-26</v>
      </c>
      <c r="AQ13" s="99">
        <f t="shared" si="23"/>
        <v>-12483805.120000001</v>
      </c>
    </row>
    <row r="14" spans="1:43" s="5" customFormat="1" ht="33.75" customHeight="1" x14ac:dyDescent="0.2">
      <c r="A14" s="126" t="s">
        <v>110</v>
      </c>
      <c r="B14" s="127" t="s">
        <v>174</v>
      </c>
      <c r="C14" s="89">
        <v>172372.06</v>
      </c>
      <c r="D14" s="8"/>
      <c r="E14" s="16"/>
      <c r="F14" s="16"/>
      <c r="G14" s="16">
        <v>0</v>
      </c>
      <c r="H14" s="16">
        <v>0</v>
      </c>
      <c r="I14" s="11">
        <v>33</v>
      </c>
      <c r="J14" s="43">
        <v>3862693.42</v>
      </c>
      <c r="K14" s="43"/>
      <c r="L14" s="43"/>
      <c r="M14" s="43"/>
      <c r="N14" s="43"/>
      <c r="O14" s="16">
        <f t="shared" si="24"/>
        <v>6</v>
      </c>
      <c r="P14" s="43">
        <f t="shared" si="25"/>
        <v>643782.23666666669</v>
      </c>
      <c r="Q14" s="142">
        <v>4</v>
      </c>
      <c r="R14" s="141">
        <v>689488.24</v>
      </c>
      <c r="S14" s="11">
        <f t="shared" si="20"/>
        <v>2</v>
      </c>
      <c r="T14" s="43">
        <f t="shared" si="20"/>
        <v>-45706.003333333298</v>
      </c>
      <c r="U14" s="99">
        <f t="shared" si="21"/>
        <v>172372.06</v>
      </c>
      <c r="V14" s="95">
        <f t="shared" si="2"/>
        <v>4</v>
      </c>
      <c r="W14" s="92">
        <f t="shared" si="2"/>
        <v>689488.24</v>
      </c>
      <c r="X14" s="96"/>
      <c r="Y14" s="59"/>
      <c r="Z14" s="101">
        <f t="shared" si="26"/>
        <v>29</v>
      </c>
      <c r="AA14" s="43">
        <f t="shared" si="26"/>
        <v>3173205.1799999997</v>
      </c>
      <c r="AB14" s="11"/>
      <c r="AC14" s="43"/>
      <c r="AD14" s="16"/>
      <c r="AE14" s="43">
        <f t="shared" si="22"/>
        <v>0</v>
      </c>
      <c r="AF14" s="11"/>
      <c r="AG14" s="43"/>
      <c r="AH14" s="11"/>
      <c r="AI14" s="43"/>
      <c r="AJ14" s="16">
        <f t="shared" si="5"/>
        <v>33</v>
      </c>
      <c r="AK14" s="43">
        <f t="shared" si="5"/>
        <v>3862693.42</v>
      </c>
      <c r="AL14" s="163">
        <f t="shared" si="27"/>
        <v>24</v>
      </c>
      <c r="AM14" s="168">
        <f t="shared" si="28"/>
        <v>24</v>
      </c>
      <c r="AN14" s="95">
        <f t="shared" si="29"/>
        <v>0</v>
      </c>
      <c r="AO14" s="109">
        <f t="shared" si="30"/>
        <v>4136929.44</v>
      </c>
      <c r="AP14" s="98">
        <f t="shared" si="31"/>
        <v>9</v>
      </c>
      <c r="AQ14" s="99">
        <f t="shared" si="23"/>
        <v>-274236.02</v>
      </c>
    </row>
    <row r="15" spans="1:43" s="5" customFormat="1" ht="33.75" customHeight="1" x14ac:dyDescent="0.2">
      <c r="A15" s="126" t="s">
        <v>111</v>
      </c>
      <c r="B15" s="127" t="s">
        <v>175</v>
      </c>
      <c r="C15" s="89">
        <v>107512.22</v>
      </c>
      <c r="D15" s="8"/>
      <c r="E15" s="16"/>
      <c r="F15" s="16"/>
      <c r="G15" s="16">
        <v>0</v>
      </c>
      <c r="H15" s="16">
        <v>0</v>
      </c>
      <c r="I15" s="11">
        <v>136</v>
      </c>
      <c r="J15" s="43">
        <v>9929014.9900000002</v>
      </c>
      <c r="K15" s="43"/>
      <c r="L15" s="43"/>
      <c r="M15" s="43"/>
      <c r="N15" s="43"/>
      <c r="O15" s="16">
        <f t="shared" si="24"/>
        <v>23</v>
      </c>
      <c r="P15" s="43">
        <f t="shared" si="25"/>
        <v>1654835.8316666668</v>
      </c>
      <c r="Q15" s="142">
        <v>9</v>
      </c>
      <c r="R15" s="141">
        <v>969019.98</v>
      </c>
      <c r="S15" s="11">
        <f t="shared" si="20"/>
        <v>14</v>
      </c>
      <c r="T15" s="43">
        <f t="shared" si="20"/>
        <v>685815.8516666668</v>
      </c>
      <c r="U15" s="99">
        <f t="shared" si="21"/>
        <v>107668.89</v>
      </c>
      <c r="V15" s="95">
        <f t="shared" si="2"/>
        <v>9</v>
      </c>
      <c r="W15" s="92">
        <f t="shared" si="2"/>
        <v>969019.98</v>
      </c>
      <c r="X15" s="96"/>
      <c r="Y15" s="59"/>
      <c r="Z15" s="101">
        <f t="shared" si="26"/>
        <v>127</v>
      </c>
      <c r="AA15" s="43">
        <f t="shared" si="26"/>
        <v>8959995.0099999998</v>
      </c>
      <c r="AB15" s="11"/>
      <c r="AC15" s="80"/>
      <c r="AD15" s="16"/>
      <c r="AE15" s="43">
        <f t="shared" si="22"/>
        <v>0</v>
      </c>
      <c r="AF15" s="11"/>
      <c r="AG15" s="43"/>
      <c r="AH15" s="11"/>
      <c r="AI15" s="43"/>
      <c r="AJ15" s="16">
        <f t="shared" si="5"/>
        <v>136</v>
      </c>
      <c r="AK15" s="43">
        <f t="shared" si="5"/>
        <v>9929014.9900000002</v>
      </c>
      <c r="AL15" s="163">
        <f t="shared" si="27"/>
        <v>54</v>
      </c>
      <c r="AM15" s="168">
        <f t="shared" si="28"/>
        <v>54</v>
      </c>
      <c r="AN15" s="95">
        <f t="shared" si="29"/>
        <v>0</v>
      </c>
      <c r="AO15" s="109">
        <f t="shared" si="30"/>
        <v>5814119.8799999999</v>
      </c>
      <c r="AP15" s="98">
        <f t="shared" si="31"/>
        <v>82</v>
      </c>
      <c r="AQ15" s="99">
        <f t="shared" si="23"/>
        <v>4114895.1100000003</v>
      </c>
    </row>
    <row r="16" spans="1:43" s="5" customFormat="1" ht="33.75" customHeight="1" x14ac:dyDescent="0.2">
      <c r="A16" s="126" t="s">
        <v>112</v>
      </c>
      <c r="B16" s="127" t="s">
        <v>176</v>
      </c>
      <c r="C16" s="89">
        <v>187177.02</v>
      </c>
      <c r="D16" s="8"/>
      <c r="E16" s="16"/>
      <c r="F16" s="16"/>
      <c r="G16" s="16"/>
      <c r="H16" s="16"/>
      <c r="I16" s="11">
        <v>43</v>
      </c>
      <c r="J16" s="43">
        <v>5465506.4699999997</v>
      </c>
      <c r="K16" s="43"/>
      <c r="L16" s="43"/>
      <c r="M16" s="43"/>
      <c r="N16" s="43"/>
      <c r="O16" s="16">
        <f t="shared" si="24"/>
        <v>7</v>
      </c>
      <c r="P16" s="43">
        <f t="shared" si="25"/>
        <v>910917.745</v>
      </c>
      <c r="Q16" s="142">
        <v>4</v>
      </c>
      <c r="R16" s="141">
        <v>729990.38</v>
      </c>
      <c r="S16" s="11">
        <f t="shared" si="20"/>
        <v>3</v>
      </c>
      <c r="T16" s="43"/>
      <c r="U16" s="99">
        <f t="shared" si="21"/>
        <v>182497.6</v>
      </c>
      <c r="V16" s="95">
        <f t="shared" si="2"/>
        <v>4</v>
      </c>
      <c r="W16" s="92">
        <f t="shared" si="2"/>
        <v>729990.38</v>
      </c>
      <c r="X16" s="96"/>
      <c r="Y16" s="59"/>
      <c r="Z16" s="101">
        <f t="shared" si="26"/>
        <v>39</v>
      </c>
      <c r="AA16" s="43">
        <f t="shared" si="26"/>
        <v>4735516.09</v>
      </c>
      <c r="AB16" s="11"/>
      <c r="AC16" s="80"/>
      <c r="AD16" s="16"/>
      <c r="AE16" s="43">
        <f t="shared" si="22"/>
        <v>0</v>
      </c>
      <c r="AF16" s="11"/>
      <c r="AG16" s="43"/>
      <c r="AH16" s="11"/>
      <c r="AI16" s="43"/>
      <c r="AJ16" s="16">
        <f t="shared" si="5"/>
        <v>43</v>
      </c>
      <c r="AK16" s="43">
        <f t="shared" si="5"/>
        <v>5465506.4699999997</v>
      </c>
      <c r="AL16" s="163">
        <f t="shared" si="27"/>
        <v>24</v>
      </c>
      <c r="AM16" s="168">
        <f t="shared" si="28"/>
        <v>24</v>
      </c>
      <c r="AN16" s="95">
        <f t="shared" si="29"/>
        <v>0</v>
      </c>
      <c r="AO16" s="109">
        <f t="shared" si="30"/>
        <v>4379942.28</v>
      </c>
      <c r="AP16" s="98">
        <f t="shared" si="31"/>
        <v>19</v>
      </c>
      <c r="AQ16" s="112">
        <f t="shared" si="23"/>
        <v>1085564.1899999995</v>
      </c>
    </row>
    <row r="17" spans="1:43" s="5" customFormat="1" ht="33.75" customHeight="1" x14ac:dyDescent="0.2">
      <c r="A17" s="126" t="s">
        <v>113</v>
      </c>
      <c r="B17" s="127" t="s">
        <v>177</v>
      </c>
      <c r="C17" s="89">
        <v>58514.85</v>
      </c>
      <c r="D17" s="8"/>
      <c r="E17" s="16"/>
      <c r="F17" s="16"/>
      <c r="G17" s="16"/>
      <c r="H17" s="16"/>
      <c r="I17" s="11">
        <v>24</v>
      </c>
      <c r="J17" s="43">
        <v>953645.07</v>
      </c>
      <c r="K17" s="43"/>
      <c r="L17" s="43"/>
      <c r="M17" s="43"/>
      <c r="N17" s="43"/>
      <c r="O17" s="16">
        <f t="shared" si="24"/>
        <v>4</v>
      </c>
      <c r="P17" s="43">
        <f t="shared" si="25"/>
        <v>158940.845</v>
      </c>
      <c r="Q17" s="142">
        <v>1</v>
      </c>
      <c r="R17" s="141">
        <v>58514.85</v>
      </c>
      <c r="S17" s="11">
        <f t="shared" si="20"/>
        <v>3</v>
      </c>
      <c r="T17" s="43"/>
      <c r="U17" s="99">
        <f t="shared" si="21"/>
        <v>58514.85</v>
      </c>
      <c r="V17" s="95">
        <f t="shared" si="2"/>
        <v>1</v>
      </c>
      <c r="W17" s="92">
        <f t="shared" si="2"/>
        <v>58514.85</v>
      </c>
      <c r="X17" s="96"/>
      <c r="Y17" s="59"/>
      <c r="Z17" s="101">
        <f t="shared" si="26"/>
        <v>23</v>
      </c>
      <c r="AA17" s="43">
        <f t="shared" si="26"/>
        <v>895130.22</v>
      </c>
      <c r="AB17" s="11"/>
      <c r="AC17" s="43"/>
      <c r="AD17" s="16"/>
      <c r="AE17" s="43">
        <f t="shared" si="22"/>
        <v>0</v>
      </c>
      <c r="AF17" s="11"/>
      <c r="AG17" s="43"/>
      <c r="AH17" s="11"/>
      <c r="AI17" s="43"/>
      <c r="AJ17" s="16">
        <f>I17+AF17+AH17</f>
        <v>24</v>
      </c>
      <c r="AK17" s="43">
        <f t="shared" si="5"/>
        <v>953645.07</v>
      </c>
      <c r="AL17" s="163">
        <f t="shared" si="27"/>
        <v>6</v>
      </c>
      <c r="AM17" s="168">
        <f t="shared" si="28"/>
        <v>6</v>
      </c>
      <c r="AN17" s="95">
        <f t="shared" si="29"/>
        <v>0</v>
      </c>
      <c r="AO17" s="109">
        <f t="shared" si="30"/>
        <v>351089.1</v>
      </c>
      <c r="AP17" s="111">
        <f t="shared" si="31"/>
        <v>18</v>
      </c>
      <c r="AQ17" s="114">
        <f>AK17-AO17</f>
        <v>602555.97</v>
      </c>
    </row>
    <row r="18" spans="1:43" s="5" customFormat="1" ht="33.75" customHeight="1" x14ac:dyDescent="0.2">
      <c r="A18" s="126" t="s">
        <v>114</v>
      </c>
      <c r="B18" s="127" t="s">
        <v>178</v>
      </c>
      <c r="C18" s="89">
        <v>97642.25</v>
      </c>
      <c r="D18" s="8"/>
      <c r="E18" s="16"/>
      <c r="F18" s="16"/>
      <c r="G18" s="16"/>
      <c r="H18" s="16"/>
      <c r="I18" s="11">
        <v>291</v>
      </c>
      <c r="J18" s="43">
        <v>19294796.199999999</v>
      </c>
      <c r="K18" s="43"/>
      <c r="L18" s="43"/>
      <c r="M18" s="43"/>
      <c r="N18" s="43"/>
      <c r="O18" s="16">
        <f t="shared" si="24"/>
        <v>49</v>
      </c>
      <c r="P18" s="43">
        <f t="shared" si="25"/>
        <v>3215799.3666666667</v>
      </c>
      <c r="Q18" s="142">
        <v>40</v>
      </c>
      <c r="R18" s="141">
        <v>3931069.96</v>
      </c>
      <c r="S18" s="11">
        <f t="shared" si="20"/>
        <v>9</v>
      </c>
      <c r="T18" s="43"/>
      <c r="U18" s="99">
        <f t="shared" si="21"/>
        <v>98276.75</v>
      </c>
      <c r="V18" s="95">
        <f t="shared" si="2"/>
        <v>40</v>
      </c>
      <c r="W18" s="92">
        <f t="shared" si="2"/>
        <v>3931069.96</v>
      </c>
      <c r="X18" s="96"/>
      <c r="Y18" s="59"/>
      <c r="Z18" s="101">
        <f t="shared" si="26"/>
        <v>251</v>
      </c>
      <c r="AA18" s="43">
        <f t="shared" si="26"/>
        <v>15363726.239999998</v>
      </c>
      <c r="AB18" s="11"/>
      <c r="AC18" s="43"/>
      <c r="AD18" s="16"/>
      <c r="AE18" s="43">
        <f t="shared" si="22"/>
        <v>0</v>
      </c>
      <c r="AF18" s="11"/>
      <c r="AG18" s="43"/>
      <c r="AH18" s="11"/>
      <c r="AI18" s="43"/>
      <c r="AJ18" s="16">
        <f t="shared" si="5"/>
        <v>291</v>
      </c>
      <c r="AK18" s="43">
        <f t="shared" si="5"/>
        <v>19294796.199999999</v>
      </c>
      <c r="AL18" s="163">
        <f t="shared" si="27"/>
        <v>240</v>
      </c>
      <c r="AM18" s="168">
        <f t="shared" si="28"/>
        <v>240</v>
      </c>
      <c r="AN18" s="95">
        <f t="shared" si="29"/>
        <v>0</v>
      </c>
      <c r="AO18" s="109">
        <f t="shared" si="30"/>
        <v>23586419.760000002</v>
      </c>
      <c r="AP18" s="98">
        <f t="shared" si="31"/>
        <v>51</v>
      </c>
      <c r="AQ18" s="99">
        <f t="shared" si="23"/>
        <v>-4291623.5600000024</v>
      </c>
    </row>
    <row r="19" spans="1:43" s="5" customFormat="1" ht="33.75" customHeight="1" x14ac:dyDescent="0.2">
      <c r="A19" s="126" t="s">
        <v>115</v>
      </c>
      <c r="B19" s="127" t="s">
        <v>179</v>
      </c>
      <c r="C19" s="89">
        <v>152279.60999999999</v>
      </c>
      <c r="D19" s="8"/>
      <c r="E19" s="16"/>
      <c r="F19" s="16"/>
      <c r="G19" s="16"/>
      <c r="H19" s="16"/>
      <c r="I19" s="11">
        <v>5</v>
      </c>
      <c r="J19" s="43">
        <v>517036.48</v>
      </c>
      <c r="K19" s="43"/>
      <c r="L19" s="43"/>
      <c r="M19" s="43"/>
      <c r="N19" s="43"/>
      <c r="O19" s="16">
        <f t="shared" si="24"/>
        <v>1</v>
      </c>
      <c r="P19" s="43">
        <f t="shared" si="25"/>
        <v>86172.746666666659</v>
      </c>
      <c r="Q19" s="142">
        <v>1</v>
      </c>
      <c r="R19" s="141">
        <v>152279.60999999999</v>
      </c>
      <c r="S19" s="11">
        <f t="shared" si="20"/>
        <v>0</v>
      </c>
      <c r="T19" s="43"/>
      <c r="U19" s="99">
        <f t="shared" si="21"/>
        <v>152279.60999999999</v>
      </c>
      <c r="V19" s="95">
        <f t="shared" si="2"/>
        <v>1</v>
      </c>
      <c r="W19" s="92">
        <f t="shared" si="2"/>
        <v>152279.60999999999</v>
      </c>
      <c r="X19" s="96"/>
      <c r="Y19" s="59"/>
      <c r="Z19" s="101">
        <f t="shared" si="26"/>
        <v>4</v>
      </c>
      <c r="AA19" s="43">
        <f t="shared" si="26"/>
        <v>364756.87</v>
      </c>
      <c r="AB19" s="11"/>
      <c r="AC19" s="43"/>
      <c r="AD19" s="16"/>
      <c r="AE19" s="43">
        <f t="shared" si="22"/>
        <v>0</v>
      </c>
      <c r="AF19" s="11"/>
      <c r="AG19" s="43"/>
      <c r="AH19" s="11"/>
      <c r="AI19" s="43"/>
      <c r="AJ19" s="16">
        <f t="shared" si="5"/>
        <v>5</v>
      </c>
      <c r="AK19" s="43">
        <f t="shared" si="5"/>
        <v>517036.48</v>
      </c>
      <c r="AL19" s="163">
        <f t="shared" si="27"/>
        <v>6</v>
      </c>
      <c r="AM19" s="168">
        <f t="shared" si="28"/>
        <v>6</v>
      </c>
      <c r="AN19" s="95">
        <f t="shared" si="29"/>
        <v>0</v>
      </c>
      <c r="AO19" s="109">
        <f t="shared" si="30"/>
        <v>913677.66</v>
      </c>
      <c r="AP19" s="98">
        <f t="shared" si="31"/>
        <v>-1</v>
      </c>
      <c r="AQ19" s="99">
        <f t="shared" si="23"/>
        <v>-396641.18000000005</v>
      </c>
    </row>
    <row r="20" spans="1:43" s="5" customFormat="1" ht="33.75" customHeight="1" x14ac:dyDescent="0.2">
      <c r="A20" s="126" t="s">
        <v>116</v>
      </c>
      <c r="B20" s="127" t="s">
        <v>180</v>
      </c>
      <c r="C20" s="89">
        <v>45472.38</v>
      </c>
      <c r="D20" s="8"/>
      <c r="E20" s="16"/>
      <c r="F20" s="16"/>
      <c r="G20" s="16"/>
      <c r="H20" s="16"/>
      <c r="I20" s="11">
        <v>34</v>
      </c>
      <c r="J20" s="43">
        <v>1049871.22</v>
      </c>
      <c r="K20" s="43"/>
      <c r="L20" s="43"/>
      <c r="M20" s="43"/>
      <c r="N20" s="43"/>
      <c r="O20" s="16">
        <f t="shared" si="24"/>
        <v>6</v>
      </c>
      <c r="P20" s="43">
        <f t="shared" si="25"/>
        <v>174978.53666666665</v>
      </c>
      <c r="Q20" s="142">
        <v>4</v>
      </c>
      <c r="R20" s="141">
        <v>181889.52</v>
      </c>
      <c r="S20" s="11">
        <f t="shared" si="20"/>
        <v>2</v>
      </c>
      <c r="T20" s="43"/>
      <c r="U20" s="99">
        <f t="shared" si="21"/>
        <v>45472.38</v>
      </c>
      <c r="V20" s="95">
        <f t="shared" si="2"/>
        <v>4</v>
      </c>
      <c r="W20" s="92">
        <f t="shared" si="2"/>
        <v>181889.52</v>
      </c>
      <c r="X20" s="96"/>
      <c r="Y20" s="59"/>
      <c r="Z20" s="101">
        <f t="shared" si="26"/>
        <v>30</v>
      </c>
      <c r="AA20" s="43">
        <f t="shared" si="26"/>
        <v>867981.7</v>
      </c>
      <c r="AB20" s="11"/>
      <c r="AD20" s="16"/>
      <c r="AE20" s="43">
        <f t="shared" si="22"/>
        <v>0</v>
      </c>
      <c r="AF20" s="11"/>
      <c r="AG20" s="43"/>
      <c r="AH20" s="11"/>
      <c r="AI20" s="43"/>
      <c r="AJ20" s="16">
        <f t="shared" si="5"/>
        <v>34</v>
      </c>
      <c r="AK20" s="43">
        <f t="shared" si="5"/>
        <v>1049871.22</v>
      </c>
      <c r="AL20" s="163">
        <f t="shared" si="27"/>
        <v>24</v>
      </c>
      <c r="AM20" s="168">
        <f t="shared" si="28"/>
        <v>24</v>
      </c>
      <c r="AN20" s="95">
        <f t="shared" si="29"/>
        <v>0</v>
      </c>
      <c r="AO20" s="109">
        <f t="shared" si="30"/>
        <v>1091337.1200000001</v>
      </c>
      <c r="AP20" s="110">
        <f t="shared" si="31"/>
        <v>10</v>
      </c>
      <c r="AQ20" s="113">
        <f t="shared" si="23"/>
        <v>-41465.90000000014</v>
      </c>
    </row>
    <row r="21" spans="1:43" s="5" customFormat="1" ht="33.75" customHeight="1" x14ac:dyDescent="0.2">
      <c r="A21" s="126" t="s">
        <v>117</v>
      </c>
      <c r="B21" s="127" t="s">
        <v>181</v>
      </c>
      <c r="C21" s="89">
        <v>54637.36</v>
      </c>
      <c r="D21" s="8"/>
      <c r="E21" s="16"/>
      <c r="F21" s="16"/>
      <c r="G21" s="16"/>
      <c r="H21" s="16"/>
      <c r="I21" s="11">
        <v>39</v>
      </c>
      <c r="J21" s="43">
        <v>1446984.04</v>
      </c>
      <c r="K21" s="43"/>
      <c r="L21" s="43"/>
      <c r="M21" s="43"/>
      <c r="N21" s="43"/>
      <c r="O21" s="16">
        <f t="shared" si="24"/>
        <v>7</v>
      </c>
      <c r="P21" s="43">
        <f t="shared" si="25"/>
        <v>241164.00666666668</v>
      </c>
      <c r="Q21" s="142">
        <v>1</v>
      </c>
      <c r="R21" s="141">
        <v>54637.36</v>
      </c>
      <c r="S21" s="11">
        <f t="shared" si="20"/>
        <v>6</v>
      </c>
      <c r="T21" s="43"/>
      <c r="U21" s="99">
        <f t="shared" si="21"/>
        <v>54637.36</v>
      </c>
      <c r="V21" s="95">
        <f t="shared" si="2"/>
        <v>1</v>
      </c>
      <c r="W21" s="92">
        <f t="shared" si="2"/>
        <v>54637.36</v>
      </c>
      <c r="X21" s="96"/>
      <c r="Y21" s="59"/>
      <c r="Z21" s="101">
        <f t="shared" si="26"/>
        <v>38</v>
      </c>
      <c r="AA21" s="43">
        <f t="shared" si="26"/>
        <v>1392346.68</v>
      </c>
      <c r="AB21" s="11"/>
      <c r="AC21" s="43"/>
      <c r="AD21" s="16"/>
      <c r="AE21" s="43">
        <f t="shared" si="22"/>
        <v>0</v>
      </c>
      <c r="AF21" s="11"/>
      <c r="AG21" s="43"/>
      <c r="AH21" s="11"/>
      <c r="AI21" s="43"/>
      <c r="AJ21" s="16">
        <f t="shared" si="5"/>
        <v>39</v>
      </c>
      <c r="AK21" s="43">
        <f t="shared" si="5"/>
        <v>1446984.04</v>
      </c>
      <c r="AL21" s="163">
        <f t="shared" si="27"/>
        <v>6</v>
      </c>
      <c r="AM21" s="168">
        <f t="shared" si="28"/>
        <v>6</v>
      </c>
      <c r="AN21" s="95">
        <f t="shared" si="29"/>
        <v>0</v>
      </c>
      <c r="AO21" s="109">
        <f t="shared" si="30"/>
        <v>327824.15999999997</v>
      </c>
      <c r="AP21" s="111">
        <f t="shared" si="31"/>
        <v>33</v>
      </c>
      <c r="AQ21" s="114">
        <f t="shared" si="23"/>
        <v>1119159.8800000001</v>
      </c>
    </row>
    <row r="22" spans="1:43" s="5" customFormat="1" ht="33.75" customHeight="1" x14ac:dyDescent="0.2">
      <c r="A22" s="126" t="s">
        <v>118</v>
      </c>
      <c r="B22" s="127" t="s">
        <v>182</v>
      </c>
      <c r="C22" s="89">
        <v>93764.76</v>
      </c>
      <c r="D22" s="8"/>
      <c r="E22" s="16"/>
      <c r="F22" s="16"/>
      <c r="G22" s="16"/>
      <c r="H22" s="16"/>
      <c r="I22" s="11">
        <v>331</v>
      </c>
      <c r="J22" s="43">
        <v>21075460.289999999</v>
      </c>
      <c r="K22" s="43"/>
      <c r="L22" s="43"/>
      <c r="M22" s="43"/>
      <c r="N22" s="43"/>
      <c r="O22" s="16">
        <f t="shared" si="24"/>
        <v>55</v>
      </c>
      <c r="P22" s="43">
        <f t="shared" si="25"/>
        <v>3512576.7149999999</v>
      </c>
      <c r="Q22" s="142">
        <v>60</v>
      </c>
      <c r="R22" s="141">
        <v>5625885.5999999996</v>
      </c>
      <c r="S22" s="11">
        <f t="shared" si="20"/>
        <v>-5</v>
      </c>
      <c r="T22" s="43"/>
      <c r="U22" s="99">
        <f>ROUND(R22/Q22,2)</f>
        <v>93764.76</v>
      </c>
      <c r="V22" s="95">
        <f t="shared" si="2"/>
        <v>60</v>
      </c>
      <c r="W22" s="92">
        <f t="shared" si="2"/>
        <v>5625885.5999999996</v>
      </c>
      <c r="X22" s="96"/>
      <c r="Y22" s="59"/>
      <c r="Z22" s="101">
        <f t="shared" si="26"/>
        <v>271</v>
      </c>
      <c r="AA22" s="43">
        <f t="shared" si="26"/>
        <v>15449574.689999999</v>
      </c>
      <c r="AB22" s="11"/>
      <c r="AC22" s="43"/>
      <c r="AD22" s="16"/>
      <c r="AE22" s="43">
        <f t="shared" si="22"/>
        <v>0</v>
      </c>
      <c r="AF22" s="11"/>
      <c r="AG22" s="43"/>
      <c r="AH22" s="11"/>
      <c r="AI22" s="43"/>
      <c r="AJ22" s="16">
        <f t="shared" si="5"/>
        <v>331</v>
      </c>
      <c r="AK22" s="43">
        <f t="shared" si="5"/>
        <v>21075460.289999999</v>
      </c>
      <c r="AL22" s="163">
        <f t="shared" si="27"/>
        <v>360</v>
      </c>
      <c r="AM22" s="168">
        <f t="shared" si="28"/>
        <v>360</v>
      </c>
      <c r="AN22" s="95">
        <f t="shared" si="29"/>
        <v>0</v>
      </c>
      <c r="AO22" s="109">
        <f t="shared" si="30"/>
        <v>33755313.600000001</v>
      </c>
      <c r="AP22" s="101">
        <f t="shared" si="31"/>
        <v>-29</v>
      </c>
      <c r="AQ22" s="116">
        <f t="shared" si="23"/>
        <v>-12679853.310000002</v>
      </c>
    </row>
    <row r="23" spans="1:43" s="5" customFormat="1" ht="33.75" customHeight="1" x14ac:dyDescent="0.2">
      <c r="A23" s="126" t="s">
        <v>119</v>
      </c>
      <c r="B23" s="127" t="s">
        <v>183</v>
      </c>
      <c r="C23" s="89">
        <v>80722.289999999994</v>
      </c>
      <c r="D23" s="8"/>
      <c r="E23" s="16"/>
      <c r="F23" s="16"/>
      <c r="G23" s="16"/>
      <c r="H23" s="16"/>
      <c r="I23" s="11">
        <v>5</v>
      </c>
      <c r="J23" s="43">
        <v>274077.2</v>
      </c>
      <c r="K23" s="43"/>
      <c r="L23" s="43"/>
      <c r="M23" s="43"/>
      <c r="N23" s="43"/>
      <c r="O23" s="16">
        <f t="shared" si="24"/>
        <v>1</v>
      </c>
      <c r="P23" s="43">
        <f t="shared" si="25"/>
        <v>45679.533333333333</v>
      </c>
      <c r="Q23" s="142">
        <v>0</v>
      </c>
      <c r="R23" s="141">
        <v>0</v>
      </c>
      <c r="S23" s="11">
        <f t="shared" si="20"/>
        <v>1</v>
      </c>
      <c r="T23" s="43"/>
      <c r="U23" s="99">
        <v>0</v>
      </c>
      <c r="V23" s="95">
        <f t="shared" si="2"/>
        <v>0</v>
      </c>
      <c r="W23" s="92">
        <f t="shared" si="2"/>
        <v>0</v>
      </c>
      <c r="X23" s="96"/>
      <c r="Y23" s="59"/>
      <c r="Z23" s="101">
        <f t="shared" si="26"/>
        <v>5</v>
      </c>
      <c r="AA23" s="43">
        <f t="shared" si="26"/>
        <v>274077.2</v>
      </c>
      <c r="AB23" s="11"/>
      <c r="AC23" s="43"/>
      <c r="AD23" s="16"/>
      <c r="AE23" s="43">
        <f t="shared" si="22"/>
        <v>0</v>
      </c>
      <c r="AF23" s="11"/>
      <c r="AG23" s="43"/>
      <c r="AH23" s="11"/>
      <c r="AI23" s="43"/>
      <c r="AJ23" s="16">
        <f t="shared" si="5"/>
        <v>5</v>
      </c>
      <c r="AK23" s="43">
        <f t="shared" si="5"/>
        <v>274077.2</v>
      </c>
      <c r="AL23" s="163">
        <f t="shared" si="27"/>
        <v>0</v>
      </c>
      <c r="AM23" s="168">
        <f t="shared" si="28"/>
        <v>0</v>
      </c>
      <c r="AN23" s="95">
        <f t="shared" si="29"/>
        <v>0</v>
      </c>
      <c r="AO23" s="109">
        <f t="shared" si="30"/>
        <v>0</v>
      </c>
      <c r="AP23" s="98">
        <f>AJ23-AM23-AN23</f>
        <v>5</v>
      </c>
      <c r="AQ23" s="99">
        <f t="shared" si="23"/>
        <v>274077.2</v>
      </c>
    </row>
    <row r="24" spans="1:43" s="5" customFormat="1" ht="33.75" customHeight="1" x14ac:dyDescent="0.2">
      <c r="A24" s="126" t="s">
        <v>120</v>
      </c>
      <c r="B24" s="127" t="s">
        <v>184</v>
      </c>
      <c r="C24" s="89">
        <v>87772.27</v>
      </c>
      <c r="D24" s="8"/>
      <c r="E24" s="16"/>
      <c r="F24" s="16"/>
      <c r="G24" s="16"/>
      <c r="H24" s="16"/>
      <c r="I24" s="11">
        <v>2</v>
      </c>
      <c r="J24" s="43">
        <v>119205.63</v>
      </c>
      <c r="K24" s="43"/>
      <c r="L24" s="43"/>
      <c r="M24" s="43"/>
      <c r="N24" s="43"/>
      <c r="O24" s="16">
        <f t="shared" si="24"/>
        <v>0</v>
      </c>
      <c r="P24" s="43">
        <f t="shared" si="25"/>
        <v>19867.605</v>
      </c>
      <c r="Q24" s="142">
        <v>0</v>
      </c>
      <c r="R24" s="141">
        <v>0</v>
      </c>
      <c r="S24" s="11">
        <f t="shared" si="20"/>
        <v>0</v>
      </c>
      <c r="T24" s="43"/>
      <c r="U24" s="99">
        <v>0</v>
      </c>
      <c r="V24" s="95">
        <f t="shared" si="2"/>
        <v>0</v>
      </c>
      <c r="W24" s="92">
        <f t="shared" si="2"/>
        <v>0</v>
      </c>
      <c r="X24" s="96"/>
      <c r="Y24" s="59"/>
      <c r="Z24" s="101">
        <f t="shared" si="26"/>
        <v>2</v>
      </c>
      <c r="AA24" s="43">
        <f t="shared" si="26"/>
        <v>119205.63</v>
      </c>
      <c r="AB24" s="11"/>
      <c r="AC24" s="43"/>
      <c r="AD24" s="16"/>
      <c r="AE24" s="43">
        <f t="shared" si="22"/>
        <v>0</v>
      </c>
      <c r="AF24" s="11"/>
      <c r="AG24" s="43"/>
      <c r="AH24" s="11"/>
      <c r="AI24" s="43"/>
      <c r="AJ24" s="16">
        <f t="shared" si="5"/>
        <v>2</v>
      </c>
      <c r="AK24" s="43">
        <f t="shared" si="5"/>
        <v>119205.63</v>
      </c>
      <c r="AL24" s="163">
        <f t="shared" si="27"/>
        <v>0</v>
      </c>
      <c r="AM24" s="168">
        <f t="shared" si="28"/>
        <v>0</v>
      </c>
      <c r="AN24" s="95">
        <f t="shared" si="29"/>
        <v>0</v>
      </c>
      <c r="AO24" s="109">
        <f t="shared" si="30"/>
        <v>0</v>
      </c>
      <c r="AP24" s="98">
        <f t="shared" si="31"/>
        <v>2</v>
      </c>
      <c r="AQ24" s="99">
        <f t="shared" si="23"/>
        <v>119205.63</v>
      </c>
    </row>
    <row r="25" spans="1:43" s="5" customFormat="1" ht="33.75" customHeight="1" x14ac:dyDescent="0.2">
      <c r="A25" s="126" t="s">
        <v>121</v>
      </c>
      <c r="B25" s="127" t="s">
        <v>185</v>
      </c>
      <c r="C25" s="89">
        <v>98347.25</v>
      </c>
      <c r="D25" s="8"/>
      <c r="E25" s="16"/>
      <c r="F25" s="16"/>
      <c r="G25" s="16"/>
      <c r="H25" s="16"/>
      <c r="I25" s="11">
        <v>74</v>
      </c>
      <c r="J25" s="43">
        <v>4942007.1399999997</v>
      </c>
      <c r="K25" s="43"/>
      <c r="L25" s="43"/>
      <c r="M25" s="43"/>
      <c r="N25" s="43"/>
      <c r="O25" s="16">
        <f t="shared" si="24"/>
        <v>12</v>
      </c>
      <c r="P25" s="43">
        <f t="shared" si="25"/>
        <v>823667.85666666657</v>
      </c>
      <c r="Q25" s="142">
        <v>21</v>
      </c>
      <c r="R25" s="141">
        <v>2065292.25</v>
      </c>
      <c r="S25" s="11">
        <f t="shared" si="20"/>
        <v>-9</v>
      </c>
      <c r="T25" s="43"/>
      <c r="U25" s="99">
        <f t="shared" si="21"/>
        <v>98347.25</v>
      </c>
      <c r="V25" s="95">
        <f t="shared" si="2"/>
        <v>21</v>
      </c>
      <c r="W25" s="92">
        <f t="shared" si="2"/>
        <v>2065292.25</v>
      </c>
      <c r="X25" s="96"/>
      <c r="Y25" s="59"/>
      <c r="Z25" s="101">
        <f t="shared" si="26"/>
        <v>53</v>
      </c>
      <c r="AA25" s="43">
        <f t="shared" si="26"/>
        <v>2876714.8899999997</v>
      </c>
      <c r="AB25" s="11"/>
      <c r="AD25" s="16"/>
      <c r="AE25" s="43">
        <f t="shared" si="22"/>
        <v>0</v>
      </c>
      <c r="AF25" s="11"/>
      <c r="AG25" s="43"/>
      <c r="AH25" s="11"/>
      <c r="AI25" s="43"/>
      <c r="AJ25" s="16">
        <f t="shared" si="5"/>
        <v>74</v>
      </c>
      <c r="AK25" s="43">
        <f t="shared" si="5"/>
        <v>4942007.1399999997</v>
      </c>
      <c r="AL25" s="163">
        <f t="shared" si="27"/>
        <v>126</v>
      </c>
      <c r="AM25" s="168">
        <f t="shared" si="28"/>
        <v>126</v>
      </c>
      <c r="AN25" s="95">
        <f t="shared" si="29"/>
        <v>0</v>
      </c>
      <c r="AO25" s="109">
        <f t="shared" si="30"/>
        <v>12391753.5</v>
      </c>
      <c r="AP25" s="98">
        <f t="shared" si="31"/>
        <v>-52</v>
      </c>
      <c r="AQ25" s="99">
        <f t="shared" si="23"/>
        <v>-7449746.3600000003</v>
      </c>
    </row>
    <row r="26" spans="1:43" s="5" customFormat="1" ht="33.75" customHeight="1" x14ac:dyDescent="0.2">
      <c r="A26" s="126" t="s">
        <v>122</v>
      </c>
      <c r="B26" s="127" t="s">
        <v>186</v>
      </c>
      <c r="C26" s="89">
        <v>139237.14000000001</v>
      </c>
      <c r="D26" s="8"/>
      <c r="E26" s="16"/>
      <c r="F26" s="16"/>
      <c r="G26" s="16"/>
      <c r="H26" s="16"/>
      <c r="I26" s="11">
        <v>338</v>
      </c>
      <c r="J26" s="43">
        <v>31958119.960000001</v>
      </c>
      <c r="K26" s="43"/>
      <c r="L26" s="43"/>
      <c r="M26" s="43"/>
      <c r="N26" s="43"/>
      <c r="O26" s="16">
        <f t="shared" si="24"/>
        <v>56</v>
      </c>
      <c r="P26" s="43">
        <f t="shared" si="25"/>
        <v>5326353.3266666671</v>
      </c>
      <c r="Q26" s="142">
        <v>53</v>
      </c>
      <c r="R26" s="141">
        <v>7465472.46</v>
      </c>
      <c r="S26" s="11">
        <f t="shared" si="20"/>
        <v>3</v>
      </c>
      <c r="T26" s="43"/>
      <c r="U26" s="99">
        <f t="shared" si="21"/>
        <v>140857.97</v>
      </c>
      <c r="V26" s="95">
        <f t="shared" si="2"/>
        <v>53</v>
      </c>
      <c r="W26" s="92">
        <f t="shared" si="2"/>
        <v>7465472.46</v>
      </c>
      <c r="X26" s="96"/>
      <c r="Y26" s="59"/>
      <c r="Z26" s="101">
        <f t="shared" si="26"/>
        <v>285</v>
      </c>
      <c r="AA26" s="43">
        <f t="shared" si="26"/>
        <v>24492647.5</v>
      </c>
      <c r="AB26" s="11"/>
      <c r="AC26" s="43"/>
      <c r="AD26" s="16"/>
      <c r="AE26" s="43">
        <f t="shared" si="22"/>
        <v>0</v>
      </c>
      <c r="AF26" s="11"/>
      <c r="AG26" s="43"/>
      <c r="AH26" s="11"/>
      <c r="AI26" s="43"/>
      <c r="AJ26" s="16">
        <f t="shared" si="5"/>
        <v>338</v>
      </c>
      <c r="AK26" s="43">
        <f t="shared" si="5"/>
        <v>31958119.960000001</v>
      </c>
      <c r="AL26" s="163">
        <f t="shared" si="27"/>
        <v>318</v>
      </c>
      <c r="AM26" s="168">
        <f t="shared" si="28"/>
        <v>318</v>
      </c>
      <c r="AN26" s="95">
        <f t="shared" si="29"/>
        <v>0</v>
      </c>
      <c r="AO26" s="109">
        <f t="shared" si="30"/>
        <v>44792834.759999998</v>
      </c>
      <c r="AP26" s="98">
        <f t="shared" si="31"/>
        <v>20</v>
      </c>
      <c r="AQ26" s="99">
        <f t="shared" si="23"/>
        <v>-12834714.799999997</v>
      </c>
    </row>
    <row r="27" spans="1:43" s="5" customFormat="1" ht="33.75" customHeight="1" x14ac:dyDescent="0.2">
      <c r="A27" s="126" t="s">
        <v>258</v>
      </c>
      <c r="B27" s="127" t="s">
        <v>187</v>
      </c>
      <c r="C27" s="89">
        <v>83894.78</v>
      </c>
      <c r="D27" s="8"/>
      <c r="E27" s="16"/>
      <c r="F27" s="16"/>
      <c r="G27" s="16"/>
      <c r="H27" s="16"/>
      <c r="I27" s="11">
        <v>0</v>
      </c>
      <c r="J27" s="43">
        <v>0</v>
      </c>
      <c r="K27" s="43"/>
      <c r="L27" s="43"/>
      <c r="M27" s="43"/>
      <c r="N27" s="43"/>
      <c r="O27" s="16">
        <f t="shared" si="24"/>
        <v>0</v>
      </c>
      <c r="P27" s="43">
        <f t="shared" si="25"/>
        <v>0</v>
      </c>
      <c r="Q27" s="142">
        <v>0</v>
      </c>
      <c r="R27" s="141">
        <v>0</v>
      </c>
      <c r="S27" s="11">
        <f t="shared" si="20"/>
        <v>0</v>
      </c>
      <c r="T27" s="43"/>
      <c r="U27" s="99">
        <v>0</v>
      </c>
      <c r="V27" s="95">
        <f t="shared" si="2"/>
        <v>0</v>
      </c>
      <c r="W27" s="92">
        <f t="shared" si="2"/>
        <v>0</v>
      </c>
      <c r="X27" s="96"/>
      <c r="Y27" s="59"/>
      <c r="Z27" s="101">
        <f t="shared" si="26"/>
        <v>0</v>
      </c>
      <c r="AA27" s="43">
        <f t="shared" si="26"/>
        <v>0</v>
      </c>
      <c r="AB27" s="11"/>
      <c r="AD27" s="16"/>
      <c r="AE27" s="43">
        <f t="shared" si="22"/>
        <v>0</v>
      </c>
      <c r="AF27" s="11"/>
      <c r="AG27" s="43"/>
      <c r="AH27" s="11"/>
      <c r="AI27" s="43"/>
      <c r="AJ27" s="16">
        <f t="shared" si="5"/>
        <v>0</v>
      </c>
      <c r="AK27" s="43">
        <f t="shared" si="5"/>
        <v>0</v>
      </c>
      <c r="AL27" s="163">
        <f t="shared" si="27"/>
        <v>0</v>
      </c>
      <c r="AM27" s="168">
        <f t="shared" si="28"/>
        <v>0</v>
      </c>
      <c r="AN27" s="95">
        <f t="shared" si="29"/>
        <v>0</v>
      </c>
      <c r="AO27" s="109">
        <f t="shared" si="30"/>
        <v>0</v>
      </c>
      <c r="AP27" s="98">
        <f t="shared" si="31"/>
        <v>0</v>
      </c>
      <c r="AQ27" s="112">
        <f t="shared" si="23"/>
        <v>0</v>
      </c>
    </row>
    <row r="28" spans="1:43" s="5" customFormat="1" ht="33.75" customHeight="1" x14ac:dyDescent="0.2">
      <c r="A28" s="126" t="s">
        <v>259</v>
      </c>
      <c r="B28" s="127" t="s">
        <v>188</v>
      </c>
      <c r="C28" s="89">
        <v>156509.6</v>
      </c>
      <c r="D28" s="8"/>
      <c r="E28" s="16"/>
      <c r="F28" s="16"/>
      <c r="G28" s="16"/>
      <c r="H28" s="16"/>
      <c r="I28" s="11">
        <v>22</v>
      </c>
      <c r="J28" s="43">
        <v>2338153.88</v>
      </c>
      <c r="K28" s="43"/>
      <c r="L28" s="43"/>
      <c r="M28" s="43"/>
      <c r="N28" s="43"/>
      <c r="O28" s="16">
        <f t="shared" si="24"/>
        <v>4</v>
      </c>
      <c r="P28" s="43">
        <f t="shared" si="25"/>
        <v>389692.3133333333</v>
      </c>
      <c r="Q28" s="142">
        <v>2</v>
      </c>
      <c r="R28" s="141">
        <v>298637.24</v>
      </c>
      <c r="S28" s="11">
        <f t="shared" si="20"/>
        <v>2</v>
      </c>
      <c r="T28" s="43"/>
      <c r="U28" s="99">
        <f t="shared" si="21"/>
        <v>149318.62</v>
      </c>
      <c r="V28" s="95">
        <f t="shared" si="2"/>
        <v>2</v>
      </c>
      <c r="W28" s="92">
        <f t="shared" si="2"/>
        <v>298637.24</v>
      </c>
      <c r="X28" s="96"/>
      <c r="Y28" s="59"/>
      <c r="Z28" s="101">
        <f t="shared" si="26"/>
        <v>20</v>
      </c>
      <c r="AA28" s="43">
        <f t="shared" si="26"/>
        <v>2039516.64</v>
      </c>
      <c r="AB28" s="11"/>
      <c r="AC28" s="43"/>
      <c r="AD28" s="16"/>
      <c r="AE28" s="43">
        <f t="shared" si="22"/>
        <v>0</v>
      </c>
      <c r="AF28" s="11"/>
      <c r="AG28" s="43"/>
      <c r="AH28" s="11"/>
      <c r="AI28" s="43"/>
      <c r="AJ28" s="16">
        <f t="shared" si="5"/>
        <v>22</v>
      </c>
      <c r="AK28" s="43">
        <f t="shared" si="5"/>
        <v>2338153.88</v>
      </c>
      <c r="AL28" s="163">
        <f t="shared" si="27"/>
        <v>12</v>
      </c>
      <c r="AM28" s="168">
        <f t="shared" si="28"/>
        <v>12</v>
      </c>
      <c r="AN28" s="95">
        <f t="shared" si="29"/>
        <v>0</v>
      </c>
      <c r="AO28" s="109">
        <f t="shared" si="30"/>
        <v>1791823.44</v>
      </c>
      <c r="AP28" s="98">
        <f t="shared" si="31"/>
        <v>10</v>
      </c>
      <c r="AQ28" s="99">
        <f t="shared" si="23"/>
        <v>546330.43999999994</v>
      </c>
    </row>
    <row r="29" spans="1:43" s="5" customFormat="1" ht="33.75" customHeight="1" x14ac:dyDescent="0.2">
      <c r="A29" s="126" t="s">
        <v>123</v>
      </c>
      <c r="B29" s="127" t="s">
        <v>189</v>
      </c>
      <c r="C29" s="89">
        <v>76492.3</v>
      </c>
      <c r="D29" s="8"/>
      <c r="E29" s="16"/>
      <c r="F29" s="16"/>
      <c r="G29" s="16"/>
      <c r="H29" s="16"/>
      <c r="I29" s="11">
        <v>5</v>
      </c>
      <c r="J29" s="43">
        <v>259715.07</v>
      </c>
      <c r="K29" s="43"/>
      <c r="L29" s="43"/>
      <c r="M29" s="43"/>
      <c r="N29" s="43"/>
      <c r="O29" s="16">
        <f t="shared" si="24"/>
        <v>1</v>
      </c>
      <c r="P29" s="43">
        <f t="shared" si="25"/>
        <v>43285.845000000001</v>
      </c>
      <c r="Q29" s="142">
        <v>0</v>
      </c>
      <c r="R29" s="141">
        <v>0</v>
      </c>
      <c r="S29" s="11">
        <f t="shared" si="20"/>
        <v>1</v>
      </c>
      <c r="T29" s="43"/>
      <c r="U29" s="99">
        <v>0</v>
      </c>
      <c r="V29" s="95">
        <f t="shared" si="2"/>
        <v>0</v>
      </c>
      <c r="W29" s="92">
        <f t="shared" si="2"/>
        <v>0</v>
      </c>
      <c r="X29" s="96"/>
      <c r="Y29" s="59"/>
      <c r="Z29" s="101">
        <f t="shared" si="26"/>
        <v>5</v>
      </c>
      <c r="AA29" s="43">
        <f t="shared" si="26"/>
        <v>259715.07</v>
      </c>
      <c r="AB29" s="11"/>
      <c r="AC29" s="80"/>
      <c r="AD29" s="16"/>
      <c r="AE29" s="43">
        <f t="shared" si="22"/>
        <v>0</v>
      </c>
      <c r="AF29" s="11"/>
      <c r="AG29" s="43"/>
      <c r="AH29" s="11"/>
      <c r="AI29" s="43"/>
      <c r="AJ29" s="16">
        <f t="shared" si="5"/>
        <v>5</v>
      </c>
      <c r="AK29" s="43">
        <f t="shared" si="5"/>
        <v>259715.07</v>
      </c>
      <c r="AL29" s="163">
        <f t="shared" si="27"/>
        <v>0</v>
      </c>
      <c r="AM29" s="168">
        <f t="shared" si="28"/>
        <v>0</v>
      </c>
      <c r="AN29" s="95">
        <f t="shared" si="29"/>
        <v>0</v>
      </c>
      <c r="AO29" s="109">
        <f t="shared" si="30"/>
        <v>0</v>
      </c>
      <c r="AP29" s="110">
        <f t="shared" si="31"/>
        <v>5</v>
      </c>
      <c r="AQ29" s="113">
        <f t="shared" si="23"/>
        <v>259715.07</v>
      </c>
    </row>
    <row r="30" spans="1:43" s="5" customFormat="1" ht="33.75" customHeight="1" x14ac:dyDescent="0.2">
      <c r="A30" s="126" t="s">
        <v>124</v>
      </c>
      <c r="B30" s="127" t="s">
        <v>190</v>
      </c>
      <c r="C30" s="89">
        <v>120907.19</v>
      </c>
      <c r="D30" s="8"/>
      <c r="E30" s="16"/>
      <c r="F30" s="16"/>
      <c r="G30" s="16"/>
      <c r="H30" s="16"/>
      <c r="I30" s="11">
        <v>113</v>
      </c>
      <c r="J30" s="43">
        <v>9277693.0399999991</v>
      </c>
      <c r="K30" s="43"/>
      <c r="L30" s="43"/>
      <c r="M30" s="43"/>
      <c r="N30" s="43"/>
      <c r="O30" s="16">
        <f t="shared" si="24"/>
        <v>19</v>
      </c>
      <c r="P30" s="43">
        <f t="shared" si="25"/>
        <v>1546282.1733333331</v>
      </c>
      <c r="Q30" s="142">
        <v>13</v>
      </c>
      <c r="R30" s="141">
        <v>1588713.43</v>
      </c>
      <c r="S30" s="11">
        <f t="shared" si="20"/>
        <v>6</v>
      </c>
      <c r="T30" s="43"/>
      <c r="U30" s="99">
        <f t="shared" si="21"/>
        <v>122208.73</v>
      </c>
      <c r="V30" s="95">
        <f t="shared" si="2"/>
        <v>13</v>
      </c>
      <c r="W30" s="92">
        <f t="shared" si="2"/>
        <v>1588713.43</v>
      </c>
      <c r="X30" s="96"/>
      <c r="Y30" s="59"/>
      <c r="Z30" s="101">
        <f t="shared" si="26"/>
        <v>100</v>
      </c>
      <c r="AA30" s="43">
        <f t="shared" si="26"/>
        <v>7688979.6099999994</v>
      </c>
      <c r="AB30" s="11"/>
      <c r="AC30" s="80"/>
      <c r="AD30" s="16"/>
      <c r="AE30" s="43">
        <f t="shared" si="22"/>
        <v>0</v>
      </c>
      <c r="AF30" s="11"/>
      <c r="AG30" s="43"/>
      <c r="AH30" s="11"/>
      <c r="AI30" s="43"/>
      <c r="AJ30" s="16">
        <f t="shared" si="5"/>
        <v>113</v>
      </c>
      <c r="AK30" s="43">
        <f t="shared" si="5"/>
        <v>9277693.0399999991</v>
      </c>
      <c r="AL30" s="163">
        <f t="shared" si="27"/>
        <v>78</v>
      </c>
      <c r="AM30" s="168">
        <f t="shared" si="28"/>
        <v>78</v>
      </c>
      <c r="AN30" s="95">
        <f t="shared" si="29"/>
        <v>0</v>
      </c>
      <c r="AO30" s="109">
        <f t="shared" si="30"/>
        <v>9532280.5800000001</v>
      </c>
      <c r="AP30" s="110">
        <f t="shared" si="31"/>
        <v>35</v>
      </c>
      <c r="AQ30" s="113">
        <f t="shared" si="23"/>
        <v>-254587.54000000097</v>
      </c>
    </row>
    <row r="31" spans="1:43" s="5" customFormat="1" ht="33.75" customHeight="1" x14ac:dyDescent="0.2">
      <c r="A31" s="126" t="s">
        <v>125</v>
      </c>
      <c r="B31" s="127" t="s">
        <v>191</v>
      </c>
      <c r="C31" s="89">
        <v>150517.10999999999</v>
      </c>
      <c r="D31" s="8"/>
      <c r="E31" s="16"/>
      <c r="F31" s="16"/>
      <c r="G31" s="16"/>
      <c r="H31" s="16"/>
      <c r="I31" s="11">
        <v>17</v>
      </c>
      <c r="J31" s="43">
        <v>1737577.65</v>
      </c>
      <c r="K31" s="43"/>
      <c r="L31" s="43"/>
      <c r="M31" s="43"/>
      <c r="N31" s="43"/>
      <c r="O31" s="16">
        <f t="shared" si="24"/>
        <v>3</v>
      </c>
      <c r="P31" s="43">
        <f t="shared" si="25"/>
        <v>289596.27499999997</v>
      </c>
      <c r="Q31" s="142">
        <v>1</v>
      </c>
      <c r="R31" s="141">
        <v>135465.4</v>
      </c>
      <c r="S31" s="11">
        <f t="shared" si="20"/>
        <v>2</v>
      </c>
      <c r="T31" s="43"/>
      <c r="U31" s="99">
        <f t="shared" si="21"/>
        <v>135465.4</v>
      </c>
      <c r="V31" s="95">
        <f t="shared" si="2"/>
        <v>1</v>
      </c>
      <c r="W31" s="92">
        <f t="shared" si="2"/>
        <v>135465.4</v>
      </c>
      <c r="X31" s="96"/>
      <c r="Y31" s="59"/>
      <c r="Z31" s="101">
        <f t="shared" si="26"/>
        <v>16</v>
      </c>
      <c r="AA31" s="43">
        <f t="shared" si="26"/>
        <v>1602112.25</v>
      </c>
      <c r="AB31" s="11"/>
      <c r="AC31" s="43"/>
      <c r="AD31" s="16"/>
      <c r="AE31" s="43">
        <f t="shared" si="22"/>
        <v>0</v>
      </c>
      <c r="AF31" s="16">
        <v>0</v>
      </c>
      <c r="AG31" s="43">
        <f t="shared" si="4"/>
        <v>0</v>
      </c>
      <c r="AH31" s="16"/>
      <c r="AI31" s="43">
        <f>ROUND(AH31*U31,2)</f>
        <v>0</v>
      </c>
      <c r="AJ31" s="16">
        <f t="shared" si="5"/>
        <v>17</v>
      </c>
      <c r="AK31" s="43">
        <f t="shared" si="5"/>
        <v>1737577.65</v>
      </c>
      <c r="AL31" s="163">
        <f t="shared" si="27"/>
        <v>6</v>
      </c>
      <c r="AM31" s="168">
        <f t="shared" si="28"/>
        <v>6</v>
      </c>
      <c r="AN31" s="95">
        <f t="shared" si="29"/>
        <v>0</v>
      </c>
      <c r="AO31" s="109">
        <f t="shared" si="30"/>
        <v>812792.4</v>
      </c>
      <c r="AP31" s="98">
        <f t="shared" si="31"/>
        <v>11</v>
      </c>
      <c r="AQ31" s="99">
        <f t="shared" si="23"/>
        <v>924785.24999999988</v>
      </c>
    </row>
    <row r="32" spans="1:43" s="5" customFormat="1" ht="33.75" customHeight="1" x14ac:dyDescent="0.2">
      <c r="A32" s="126" t="s">
        <v>126</v>
      </c>
      <c r="B32" s="127" t="s">
        <v>192</v>
      </c>
      <c r="C32" s="89">
        <v>129014.67</v>
      </c>
      <c r="D32" s="8"/>
      <c r="E32" s="16"/>
      <c r="F32" s="16"/>
      <c r="G32" s="16"/>
      <c r="H32" s="16"/>
      <c r="I32" s="11">
        <v>0</v>
      </c>
      <c r="J32" s="43">
        <v>0</v>
      </c>
      <c r="K32" s="43"/>
      <c r="L32" s="43"/>
      <c r="M32" s="43"/>
      <c r="N32" s="43"/>
      <c r="O32" s="16">
        <f t="shared" si="24"/>
        <v>0</v>
      </c>
      <c r="P32" s="43">
        <f t="shared" si="25"/>
        <v>0</v>
      </c>
      <c r="Q32" s="142">
        <v>1</v>
      </c>
      <c r="R32" s="141">
        <v>129014.67</v>
      </c>
      <c r="S32" s="11">
        <f t="shared" si="20"/>
        <v>-1</v>
      </c>
      <c r="T32" s="43"/>
      <c r="U32" s="99">
        <f t="shared" si="21"/>
        <v>129014.67</v>
      </c>
      <c r="V32" s="95"/>
      <c r="W32" s="92"/>
      <c r="X32" s="96">
        <f t="shared" ref="X32:Y78" si="32">Q32</f>
        <v>1</v>
      </c>
      <c r="Y32" s="59">
        <f t="shared" si="32"/>
        <v>129014.67</v>
      </c>
      <c r="Z32" s="101"/>
      <c r="AA32" s="43"/>
      <c r="AB32" s="11">
        <f>I32-Q32</f>
        <v>-1</v>
      </c>
      <c r="AC32" s="43">
        <f>J32-R32</f>
        <v>-129014.67</v>
      </c>
      <c r="AD32" s="16"/>
      <c r="AE32" s="43">
        <f t="shared" si="22"/>
        <v>0</v>
      </c>
      <c r="AF32" s="11"/>
      <c r="AG32" s="43"/>
      <c r="AH32" s="16"/>
      <c r="AI32" s="43"/>
      <c r="AJ32" s="16">
        <f t="shared" si="5"/>
        <v>0</v>
      </c>
      <c r="AK32" s="43">
        <f t="shared" si="5"/>
        <v>0</v>
      </c>
      <c r="AL32" s="163">
        <f t="shared" si="27"/>
        <v>6</v>
      </c>
      <c r="AM32" s="168">
        <f t="shared" si="28"/>
        <v>0</v>
      </c>
      <c r="AN32" s="95">
        <f t="shared" si="29"/>
        <v>6</v>
      </c>
      <c r="AO32" s="109">
        <f>ROUND(R32/2*12,2)</f>
        <v>774088.02</v>
      </c>
      <c r="AP32" s="110">
        <f t="shared" si="31"/>
        <v>-6</v>
      </c>
      <c r="AQ32" s="113">
        <f t="shared" si="23"/>
        <v>-774088.02</v>
      </c>
    </row>
    <row r="33" spans="1:43" s="5" customFormat="1" ht="33.75" customHeight="1" x14ac:dyDescent="0.2">
      <c r="A33" s="126" t="s">
        <v>127</v>
      </c>
      <c r="B33" s="127" t="s">
        <v>193</v>
      </c>
      <c r="C33" s="89">
        <v>99052.24</v>
      </c>
      <c r="D33" s="8"/>
      <c r="E33" s="16"/>
      <c r="F33" s="16"/>
      <c r="G33" s="16"/>
      <c r="H33" s="16"/>
      <c r="I33" s="11">
        <v>2</v>
      </c>
      <c r="J33" s="43">
        <v>134525.22</v>
      </c>
      <c r="K33" s="43"/>
      <c r="L33" s="43"/>
      <c r="M33" s="43"/>
      <c r="N33" s="43"/>
      <c r="O33" s="16">
        <f t="shared" si="24"/>
        <v>0</v>
      </c>
      <c r="P33" s="43">
        <f t="shared" si="25"/>
        <v>22420.87</v>
      </c>
      <c r="Q33" s="142">
        <v>1</v>
      </c>
      <c r="R33" s="141">
        <v>99052.24</v>
      </c>
      <c r="S33" s="11">
        <f t="shared" si="20"/>
        <v>-1</v>
      </c>
      <c r="T33" s="43"/>
      <c r="U33" s="99">
        <f t="shared" si="21"/>
        <v>99052.24</v>
      </c>
      <c r="V33" s="95">
        <f t="shared" si="2"/>
        <v>1</v>
      </c>
      <c r="W33" s="92">
        <f t="shared" si="2"/>
        <v>99052.24</v>
      </c>
      <c r="X33" s="96"/>
      <c r="Y33" s="59"/>
      <c r="Z33" s="101">
        <f t="shared" si="26"/>
        <v>1</v>
      </c>
      <c r="AA33" s="43">
        <f t="shared" si="26"/>
        <v>35472.979999999996</v>
      </c>
      <c r="AB33" s="11"/>
      <c r="AC33" s="80"/>
      <c r="AD33" s="16"/>
      <c r="AE33" s="43">
        <f t="shared" si="22"/>
        <v>0</v>
      </c>
      <c r="AF33" s="11"/>
      <c r="AG33" s="43"/>
      <c r="AH33" s="16">
        <v>0</v>
      </c>
      <c r="AI33" s="43">
        <f>E33*AH33</f>
        <v>0</v>
      </c>
      <c r="AJ33" s="16">
        <f t="shared" si="5"/>
        <v>2</v>
      </c>
      <c r="AK33" s="43">
        <f t="shared" si="5"/>
        <v>134525.22</v>
      </c>
      <c r="AL33" s="163">
        <f t="shared" si="27"/>
        <v>6</v>
      </c>
      <c r="AM33" s="168">
        <f t="shared" si="28"/>
        <v>6</v>
      </c>
      <c r="AN33" s="95">
        <f t="shared" si="29"/>
        <v>0</v>
      </c>
      <c r="AO33" s="109">
        <f t="shared" si="30"/>
        <v>594313.43999999994</v>
      </c>
      <c r="AP33" s="110">
        <f t="shared" si="31"/>
        <v>-4</v>
      </c>
      <c r="AQ33" s="113">
        <f t="shared" si="23"/>
        <v>-459788.22</v>
      </c>
    </row>
    <row r="34" spans="1:43" s="5" customFormat="1" ht="33.75" customHeight="1" x14ac:dyDescent="0.2">
      <c r="A34" s="126" t="s">
        <v>128</v>
      </c>
      <c r="B34" s="127" t="s">
        <v>194</v>
      </c>
      <c r="C34" s="89">
        <v>120554.69</v>
      </c>
      <c r="D34" s="8"/>
      <c r="E34" s="16"/>
      <c r="F34" s="16"/>
      <c r="G34" s="16"/>
      <c r="H34" s="16"/>
      <c r="I34" s="11">
        <v>20</v>
      </c>
      <c r="J34" s="43">
        <v>1637282.18</v>
      </c>
      <c r="K34" s="43"/>
      <c r="L34" s="43"/>
      <c r="M34" s="43"/>
      <c r="N34" s="43"/>
      <c r="O34" s="16">
        <f t="shared" si="24"/>
        <v>3</v>
      </c>
      <c r="P34" s="43">
        <f t="shared" si="25"/>
        <v>272880.36333333334</v>
      </c>
      <c r="Q34" s="142">
        <v>4</v>
      </c>
      <c r="R34" s="141">
        <v>499138.72</v>
      </c>
      <c r="S34" s="11">
        <f t="shared" si="20"/>
        <v>-1</v>
      </c>
      <c r="T34" s="43"/>
      <c r="U34" s="99">
        <f t="shared" si="21"/>
        <v>124784.68</v>
      </c>
      <c r="V34" s="95">
        <f t="shared" si="2"/>
        <v>4</v>
      </c>
      <c r="W34" s="92">
        <f t="shared" si="2"/>
        <v>499138.72</v>
      </c>
      <c r="X34" s="96"/>
      <c r="Y34" s="59"/>
      <c r="Z34" s="101">
        <f t="shared" si="26"/>
        <v>16</v>
      </c>
      <c r="AA34" s="43">
        <f t="shared" si="26"/>
        <v>1138143.46</v>
      </c>
      <c r="AB34" s="11"/>
      <c r="AC34" s="80"/>
      <c r="AD34" s="16"/>
      <c r="AE34" s="43">
        <f t="shared" si="22"/>
        <v>0</v>
      </c>
      <c r="AF34" s="11"/>
      <c r="AG34" s="43"/>
      <c r="AH34" s="16"/>
      <c r="AI34" s="43"/>
      <c r="AJ34" s="16">
        <f t="shared" si="5"/>
        <v>20</v>
      </c>
      <c r="AK34" s="43">
        <f t="shared" si="5"/>
        <v>1637282.18</v>
      </c>
      <c r="AL34" s="163">
        <f t="shared" si="27"/>
        <v>24</v>
      </c>
      <c r="AM34" s="168">
        <f t="shared" si="28"/>
        <v>24</v>
      </c>
      <c r="AN34" s="95">
        <f t="shared" si="29"/>
        <v>0</v>
      </c>
      <c r="AO34" s="109">
        <f t="shared" si="30"/>
        <v>2994832.32</v>
      </c>
      <c r="AP34" s="110">
        <f t="shared" si="31"/>
        <v>-4</v>
      </c>
      <c r="AQ34" s="113">
        <f t="shared" si="23"/>
        <v>-1357550.14</v>
      </c>
    </row>
    <row r="35" spans="1:43" s="5" customFormat="1" ht="33.75" customHeight="1" x14ac:dyDescent="0.2">
      <c r="A35" s="126" t="s">
        <v>129</v>
      </c>
      <c r="B35" s="127" t="s">
        <v>195</v>
      </c>
      <c r="C35" s="89">
        <v>187177.02</v>
      </c>
      <c r="D35" s="8"/>
      <c r="E35" s="16"/>
      <c r="F35" s="16"/>
      <c r="G35" s="16"/>
      <c r="H35" s="16"/>
      <c r="I35" s="11">
        <v>44</v>
      </c>
      <c r="J35" s="43">
        <v>5592611.2699999996</v>
      </c>
      <c r="K35" s="43"/>
      <c r="L35" s="43"/>
      <c r="M35" s="43"/>
      <c r="N35" s="43"/>
      <c r="O35" s="16">
        <f t="shared" si="24"/>
        <v>7</v>
      </c>
      <c r="P35" s="43">
        <f t="shared" si="25"/>
        <v>932101.8783333333</v>
      </c>
      <c r="Q35" s="142">
        <v>4</v>
      </c>
      <c r="R35" s="141">
        <v>748708.08</v>
      </c>
      <c r="S35" s="11">
        <f t="shared" si="20"/>
        <v>3</v>
      </c>
      <c r="T35" s="43"/>
      <c r="U35" s="99">
        <f t="shared" si="21"/>
        <v>187177.02</v>
      </c>
      <c r="V35" s="95">
        <f t="shared" si="2"/>
        <v>4</v>
      </c>
      <c r="W35" s="92">
        <f t="shared" si="2"/>
        <v>748708.08</v>
      </c>
      <c r="X35" s="96"/>
      <c r="Y35" s="59"/>
      <c r="Z35" s="101">
        <f t="shared" si="26"/>
        <v>40</v>
      </c>
      <c r="AA35" s="43">
        <f t="shared" si="26"/>
        <v>4843903.1899999995</v>
      </c>
      <c r="AB35" s="11"/>
      <c r="AC35" s="43"/>
      <c r="AD35" s="16"/>
      <c r="AE35" s="43">
        <f t="shared" si="22"/>
        <v>0</v>
      </c>
      <c r="AF35" s="16">
        <v>0</v>
      </c>
      <c r="AG35" s="43">
        <f t="shared" si="4"/>
        <v>0</v>
      </c>
      <c r="AH35" s="16">
        <v>0</v>
      </c>
      <c r="AI35" s="43">
        <f>E35*AH35</f>
        <v>0</v>
      </c>
      <c r="AJ35" s="16">
        <f t="shared" si="5"/>
        <v>44</v>
      </c>
      <c r="AK35" s="43">
        <f t="shared" si="5"/>
        <v>5592611.2699999996</v>
      </c>
      <c r="AL35" s="163">
        <f t="shared" si="27"/>
        <v>24</v>
      </c>
      <c r="AM35" s="168">
        <f t="shared" si="28"/>
        <v>24</v>
      </c>
      <c r="AN35" s="95">
        <f t="shared" si="29"/>
        <v>0</v>
      </c>
      <c r="AO35" s="109">
        <f t="shared" si="30"/>
        <v>4492248.4800000004</v>
      </c>
      <c r="AP35" s="98">
        <f t="shared" si="31"/>
        <v>20</v>
      </c>
      <c r="AQ35" s="99">
        <f t="shared" si="23"/>
        <v>1100362.7899999991</v>
      </c>
    </row>
    <row r="36" spans="1:43" s="5" customFormat="1" ht="33.75" customHeight="1" x14ac:dyDescent="0.2">
      <c r="A36" s="126" t="s">
        <v>130</v>
      </c>
      <c r="B36" s="127" t="s">
        <v>196</v>
      </c>
      <c r="C36" s="89">
        <v>100814.74</v>
      </c>
      <c r="D36" s="8"/>
      <c r="E36" s="16"/>
      <c r="F36" s="16"/>
      <c r="G36" s="16"/>
      <c r="H36" s="16"/>
      <c r="I36" s="11">
        <v>5</v>
      </c>
      <c r="J36" s="43">
        <v>342297.29</v>
      </c>
      <c r="K36" s="43"/>
      <c r="L36" s="43"/>
      <c r="M36" s="43"/>
      <c r="N36" s="43"/>
      <c r="O36" s="16">
        <f t="shared" si="24"/>
        <v>1</v>
      </c>
      <c r="P36" s="43">
        <f t="shared" si="25"/>
        <v>57049.548333333332</v>
      </c>
      <c r="Q36" s="142">
        <v>0</v>
      </c>
      <c r="R36" s="141">
        <v>0</v>
      </c>
      <c r="S36" s="11">
        <f t="shared" si="20"/>
        <v>1</v>
      </c>
      <c r="T36" s="43"/>
      <c r="U36" s="99">
        <v>0</v>
      </c>
      <c r="V36" s="95">
        <f t="shared" si="2"/>
        <v>0</v>
      </c>
      <c r="W36" s="92">
        <f t="shared" si="2"/>
        <v>0</v>
      </c>
      <c r="X36" s="96"/>
      <c r="Y36" s="59"/>
      <c r="Z36" s="101">
        <f t="shared" si="26"/>
        <v>5</v>
      </c>
      <c r="AA36" s="43">
        <f t="shared" si="26"/>
        <v>342297.29</v>
      </c>
      <c r="AB36" s="11"/>
      <c r="AC36" s="43"/>
      <c r="AD36" s="16"/>
      <c r="AE36" s="43">
        <f t="shared" si="22"/>
        <v>0</v>
      </c>
      <c r="AF36" s="16">
        <v>0</v>
      </c>
      <c r="AG36" s="43">
        <f t="shared" si="4"/>
        <v>0</v>
      </c>
      <c r="AH36" s="16"/>
      <c r="AI36" s="43">
        <f>R36</f>
        <v>0</v>
      </c>
      <c r="AJ36" s="16">
        <f t="shared" si="5"/>
        <v>5</v>
      </c>
      <c r="AK36" s="43">
        <f t="shared" si="5"/>
        <v>342297.29</v>
      </c>
      <c r="AL36" s="163">
        <f t="shared" si="27"/>
        <v>0</v>
      </c>
      <c r="AM36" s="168">
        <f t="shared" si="28"/>
        <v>0</v>
      </c>
      <c r="AN36" s="95">
        <f t="shared" si="29"/>
        <v>0</v>
      </c>
      <c r="AO36" s="109">
        <f t="shared" si="30"/>
        <v>0</v>
      </c>
      <c r="AP36" s="98">
        <f t="shared" si="31"/>
        <v>5</v>
      </c>
      <c r="AQ36" s="99">
        <f t="shared" si="23"/>
        <v>342297.29</v>
      </c>
    </row>
    <row r="37" spans="1:43" s="5" customFormat="1" ht="33.75" customHeight="1" x14ac:dyDescent="0.2">
      <c r="A37" s="126" t="s">
        <v>131</v>
      </c>
      <c r="B37" s="127" t="s">
        <v>197</v>
      </c>
      <c r="C37" s="89">
        <v>151927.10999999999</v>
      </c>
      <c r="D37" s="8"/>
      <c r="E37" s="16"/>
      <c r="F37" s="16"/>
      <c r="G37" s="16"/>
      <c r="H37" s="16"/>
      <c r="I37" s="11">
        <v>59</v>
      </c>
      <c r="J37" s="43">
        <v>6086907.7000000002</v>
      </c>
      <c r="K37" s="43"/>
      <c r="L37" s="43"/>
      <c r="M37" s="43"/>
      <c r="N37" s="43"/>
      <c r="O37" s="16">
        <f t="shared" si="24"/>
        <v>10</v>
      </c>
      <c r="P37" s="43">
        <f t="shared" si="25"/>
        <v>1014484.6166666667</v>
      </c>
      <c r="Q37" s="142">
        <v>1</v>
      </c>
      <c r="R37" s="141">
        <v>151927.10999999999</v>
      </c>
      <c r="S37" s="11">
        <f t="shared" si="20"/>
        <v>9</v>
      </c>
      <c r="T37" s="43"/>
      <c r="U37" s="99">
        <f t="shared" si="21"/>
        <v>151927.10999999999</v>
      </c>
      <c r="V37" s="95">
        <f t="shared" si="2"/>
        <v>1</v>
      </c>
      <c r="W37" s="92">
        <f t="shared" si="2"/>
        <v>151927.10999999999</v>
      </c>
      <c r="X37" s="96"/>
      <c r="Y37" s="59"/>
      <c r="Z37" s="101">
        <f t="shared" si="26"/>
        <v>58</v>
      </c>
      <c r="AA37" s="43">
        <f t="shared" si="26"/>
        <v>5934980.5899999999</v>
      </c>
      <c r="AB37" s="11"/>
      <c r="AC37" s="80"/>
      <c r="AD37" s="16"/>
      <c r="AE37" s="43">
        <f t="shared" si="22"/>
        <v>0</v>
      </c>
      <c r="AF37" s="11"/>
      <c r="AG37" s="43"/>
      <c r="AH37" s="11">
        <v>0</v>
      </c>
      <c r="AI37" s="43">
        <f>E37*AH37</f>
        <v>0</v>
      </c>
      <c r="AJ37" s="16">
        <f t="shared" si="5"/>
        <v>59</v>
      </c>
      <c r="AK37" s="43">
        <f t="shared" si="5"/>
        <v>6086907.7000000002</v>
      </c>
      <c r="AL37" s="163">
        <f t="shared" si="27"/>
        <v>6</v>
      </c>
      <c r="AM37" s="168">
        <f t="shared" si="28"/>
        <v>6</v>
      </c>
      <c r="AN37" s="95">
        <f t="shared" si="29"/>
        <v>0</v>
      </c>
      <c r="AO37" s="109">
        <f t="shared" si="30"/>
        <v>911562.66</v>
      </c>
      <c r="AP37" s="110">
        <f t="shared" si="31"/>
        <v>53</v>
      </c>
      <c r="AQ37" s="113">
        <f t="shared" si="23"/>
        <v>5175345.04</v>
      </c>
    </row>
    <row r="38" spans="1:43" s="5" customFormat="1" ht="33.75" customHeight="1" x14ac:dyDescent="0.25">
      <c r="A38" s="128" t="s">
        <v>132</v>
      </c>
      <c r="B38" s="129" t="s">
        <v>198</v>
      </c>
      <c r="C38" s="89">
        <v>33346.839999999997</v>
      </c>
      <c r="D38" s="8"/>
      <c r="E38" s="16"/>
      <c r="F38" s="16"/>
      <c r="G38" s="16"/>
      <c r="H38" s="16"/>
      <c r="I38" s="11">
        <v>6</v>
      </c>
      <c r="J38" s="43">
        <v>135867.43</v>
      </c>
      <c r="K38" s="43"/>
      <c r="L38" s="43"/>
      <c r="M38" s="43"/>
      <c r="N38" s="43"/>
      <c r="O38" s="16">
        <f t="shared" si="24"/>
        <v>1</v>
      </c>
      <c r="P38" s="43">
        <f t="shared" si="25"/>
        <v>22644.571666666667</v>
      </c>
      <c r="Q38" s="142">
        <v>0</v>
      </c>
      <c r="R38" s="141">
        <v>0</v>
      </c>
      <c r="S38" s="11">
        <f t="shared" si="20"/>
        <v>1</v>
      </c>
      <c r="T38" s="43"/>
      <c r="U38" s="99">
        <v>0</v>
      </c>
      <c r="V38" s="95">
        <f t="shared" si="2"/>
        <v>0</v>
      </c>
      <c r="W38" s="92">
        <f t="shared" si="2"/>
        <v>0</v>
      </c>
      <c r="X38" s="96"/>
      <c r="Y38" s="59"/>
      <c r="Z38" s="101">
        <f t="shared" si="26"/>
        <v>6</v>
      </c>
      <c r="AA38" s="43">
        <f t="shared" si="26"/>
        <v>135867.43</v>
      </c>
      <c r="AB38" s="11"/>
      <c r="AC38" s="80"/>
      <c r="AD38" s="16"/>
      <c r="AE38" s="43">
        <f t="shared" si="22"/>
        <v>0</v>
      </c>
      <c r="AF38" s="11"/>
      <c r="AG38" s="43"/>
      <c r="AH38" s="11">
        <v>0</v>
      </c>
      <c r="AI38" s="43">
        <f>E38*AH38</f>
        <v>0</v>
      </c>
      <c r="AJ38" s="16">
        <f t="shared" si="5"/>
        <v>6</v>
      </c>
      <c r="AK38" s="43">
        <f t="shared" si="5"/>
        <v>135867.43</v>
      </c>
      <c r="AL38" s="163">
        <f t="shared" si="27"/>
        <v>0</v>
      </c>
      <c r="AM38" s="168">
        <f t="shared" si="28"/>
        <v>0</v>
      </c>
      <c r="AN38" s="95">
        <f t="shared" si="29"/>
        <v>0</v>
      </c>
      <c r="AO38" s="109">
        <f t="shared" si="30"/>
        <v>0</v>
      </c>
      <c r="AP38" s="110">
        <f t="shared" si="31"/>
        <v>6</v>
      </c>
      <c r="AQ38" s="113">
        <f t="shared" si="23"/>
        <v>135867.43</v>
      </c>
    </row>
    <row r="39" spans="1:43" s="5" customFormat="1" ht="33.75" customHeight="1" x14ac:dyDescent="0.25">
      <c r="A39" s="128" t="s">
        <v>133</v>
      </c>
      <c r="B39" s="129" t="s">
        <v>199</v>
      </c>
      <c r="C39" s="89">
        <v>89524.22</v>
      </c>
      <c r="D39" s="8"/>
      <c r="E39" s="16"/>
      <c r="F39" s="16"/>
      <c r="G39" s="16"/>
      <c r="H39" s="16"/>
      <c r="I39" s="11">
        <v>17</v>
      </c>
      <c r="J39" s="43">
        <v>1033472.43</v>
      </c>
      <c r="K39" s="43"/>
      <c r="L39" s="43"/>
      <c r="M39" s="43"/>
      <c r="N39" s="43"/>
      <c r="O39" s="16">
        <f t="shared" si="24"/>
        <v>3</v>
      </c>
      <c r="P39" s="43">
        <f t="shared" si="25"/>
        <v>172245.405</v>
      </c>
      <c r="Q39" s="142">
        <v>0</v>
      </c>
      <c r="R39" s="141">
        <v>0</v>
      </c>
      <c r="S39" s="11">
        <f t="shared" si="20"/>
        <v>3</v>
      </c>
      <c r="T39" s="43"/>
      <c r="U39" s="99">
        <v>0</v>
      </c>
      <c r="V39" s="95">
        <f t="shared" si="2"/>
        <v>0</v>
      </c>
      <c r="W39" s="92">
        <f t="shared" si="2"/>
        <v>0</v>
      </c>
      <c r="X39" s="96"/>
      <c r="Y39" s="59"/>
      <c r="Z39" s="101">
        <f t="shared" si="26"/>
        <v>17</v>
      </c>
      <c r="AA39" s="43">
        <f t="shared" si="26"/>
        <v>1033472.43</v>
      </c>
      <c r="AB39" s="11"/>
      <c r="AC39" s="43"/>
      <c r="AD39" s="16"/>
      <c r="AE39" s="43">
        <f t="shared" si="22"/>
        <v>0</v>
      </c>
      <c r="AF39" s="11"/>
      <c r="AG39" s="43"/>
      <c r="AH39" s="11"/>
      <c r="AI39" s="43">
        <f>R39</f>
        <v>0</v>
      </c>
      <c r="AJ39" s="16">
        <f t="shared" si="5"/>
        <v>17</v>
      </c>
      <c r="AK39" s="43">
        <f t="shared" si="5"/>
        <v>1033472.43</v>
      </c>
      <c r="AL39" s="163">
        <f t="shared" si="27"/>
        <v>0</v>
      </c>
      <c r="AM39" s="168">
        <f t="shared" si="28"/>
        <v>0</v>
      </c>
      <c r="AN39" s="95">
        <f t="shared" si="29"/>
        <v>0</v>
      </c>
      <c r="AO39" s="109">
        <f t="shared" si="30"/>
        <v>0</v>
      </c>
      <c r="AP39" s="98">
        <f t="shared" si="31"/>
        <v>17</v>
      </c>
      <c r="AQ39" s="99">
        <f t="shared" si="23"/>
        <v>1033472.43</v>
      </c>
    </row>
    <row r="40" spans="1:43" s="5" customFormat="1" ht="33.75" customHeight="1" x14ac:dyDescent="0.2">
      <c r="A40" s="130" t="s">
        <v>134</v>
      </c>
      <c r="B40" s="131" t="s">
        <v>200</v>
      </c>
      <c r="C40" s="89">
        <v>103282.23</v>
      </c>
      <c r="D40" s="8"/>
      <c r="E40" s="16"/>
      <c r="F40" s="16"/>
      <c r="G40" s="16"/>
      <c r="H40" s="16"/>
      <c r="I40" s="11">
        <v>0</v>
      </c>
      <c r="J40" s="43">
        <v>0</v>
      </c>
      <c r="K40" s="43"/>
      <c r="L40" s="43"/>
      <c r="M40" s="43"/>
      <c r="N40" s="43"/>
      <c r="O40" s="16">
        <f t="shared" si="24"/>
        <v>0</v>
      </c>
      <c r="P40" s="43">
        <f t="shared" si="25"/>
        <v>0</v>
      </c>
      <c r="Q40" s="142">
        <v>0</v>
      </c>
      <c r="R40" s="141">
        <v>0</v>
      </c>
      <c r="S40" s="11">
        <f t="shared" si="20"/>
        <v>0</v>
      </c>
      <c r="T40" s="43"/>
      <c r="U40" s="99">
        <v>0</v>
      </c>
      <c r="V40" s="95">
        <f t="shared" si="2"/>
        <v>0</v>
      </c>
      <c r="W40" s="92">
        <f t="shared" si="2"/>
        <v>0</v>
      </c>
      <c r="X40" s="96"/>
      <c r="Y40" s="59"/>
      <c r="Z40" s="101">
        <f t="shared" si="26"/>
        <v>0</v>
      </c>
      <c r="AA40" s="43">
        <f t="shared" si="26"/>
        <v>0</v>
      </c>
      <c r="AB40" s="11"/>
      <c r="AC40" s="43"/>
      <c r="AD40" s="16"/>
      <c r="AE40" s="43">
        <f t="shared" si="22"/>
        <v>0</v>
      </c>
      <c r="AF40" s="11"/>
      <c r="AG40" s="43"/>
      <c r="AH40" s="11">
        <v>0</v>
      </c>
      <c r="AI40" s="43">
        <f>E40*AH40</f>
        <v>0</v>
      </c>
      <c r="AJ40" s="16">
        <f t="shared" si="5"/>
        <v>0</v>
      </c>
      <c r="AK40" s="43">
        <f t="shared" si="5"/>
        <v>0</v>
      </c>
      <c r="AL40" s="163">
        <f t="shared" si="27"/>
        <v>0</v>
      </c>
      <c r="AM40" s="168">
        <f t="shared" si="28"/>
        <v>0</v>
      </c>
      <c r="AN40" s="95">
        <f t="shared" si="29"/>
        <v>0</v>
      </c>
      <c r="AO40" s="109">
        <f t="shared" si="30"/>
        <v>0</v>
      </c>
      <c r="AP40" s="98">
        <f t="shared" si="31"/>
        <v>0</v>
      </c>
      <c r="AQ40" s="99">
        <f t="shared" si="23"/>
        <v>0</v>
      </c>
    </row>
    <row r="41" spans="1:43" s="5" customFormat="1" ht="33.75" customHeight="1" x14ac:dyDescent="0.2">
      <c r="A41" s="130" t="s">
        <v>250</v>
      </c>
      <c r="B41" s="131" t="s">
        <v>201</v>
      </c>
      <c r="C41" s="89">
        <v>43709.89</v>
      </c>
      <c r="D41" s="8"/>
      <c r="E41" s="16"/>
      <c r="F41" s="16"/>
      <c r="G41" s="16"/>
      <c r="H41" s="16"/>
      <c r="I41" s="11">
        <v>282</v>
      </c>
      <c r="J41" s="43">
        <v>8370246.54</v>
      </c>
      <c r="K41" s="43"/>
      <c r="L41" s="43"/>
      <c r="M41" s="43"/>
      <c r="N41" s="43"/>
      <c r="O41" s="16">
        <f t="shared" si="24"/>
        <v>47</v>
      </c>
      <c r="P41" s="43">
        <f t="shared" si="25"/>
        <v>1395041.09</v>
      </c>
      <c r="Q41" s="142">
        <v>17</v>
      </c>
      <c r="R41" s="141">
        <v>739891.16</v>
      </c>
      <c r="S41" s="11">
        <f t="shared" si="20"/>
        <v>30</v>
      </c>
      <c r="T41" s="43"/>
      <c r="U41" s="99">
        <f t="shared" si="21"/>
        <v>43523.01</v>
      </c>
      <c r="V41" s="95">
        <f t="shared" si="2"/>
        <v>17</v>
      </c>
      <c r="W41" s="92">
        <f t="shared" si="2"/>
        <v>739891.16</v>
      </c>
      <c r="X41" s="96"/>
      <c r="Y41" s="59"/>
      <c r="Z41" s="101">
        <f t="shared" si="26"/>
        <v>265</v>
      </c>
      <c r="AA41" s="43">
        <f t="shared" si="26"/>
        <v>7630355.3799999999</v>
      </c>
      <c r="AB41" s="11"/>
      <c r="AC41" s="43"/>
      <c r="AD41" s="16"/>
      <c r="AE41" s="43">
        <f t="shared" si="22"/>
        <v>0</v>
      </c>
      <c r="AF41" s="11"/>
      <c r="AG41" s="43"/>
      <c r="AH41" s="11"/>
      <c r="AI41" s="43"/>
      <c r="AJ41" s="16">
        <f t="shared" si="5"/>
        <v>282</v>
      </c>
      <c r="AK41" s="43">
        <f t="shared" si="5"/>
        <v>8370246.54</v>
      </c>
      <c r="AL41" s="163">
        <f t="shared" si="27"/>
        <v>102</v>
      </c>
      <c r="AM41" s="168">
        <f t="shared" si="28"/>
        <v>102</v>
      </c>
      <c r="AN41" s="95">
        <f t="shared" si="29"/>
        <v>0</v>
      </c>
      <c r="AO41" s="109">
        <f t="shared" si="30"/>
        <v>4439346.96</v>
      </c>
      <c r="AP41" s="111">
        <f t="shared" si="31"/>
        <v>180</v>
      </c>
      <c r="AQ41" s="114">
        <f t="shared" si="23"/>
        <v>3930899.58</v>
      </c>
    </row>
    <row r="42" spans="1:43" s="5" customFormat="1" ht="33.75" customHeight="1" x14ac:dyDescent="0.2">
      <c r="A42" s="132" t="s">
        <v>135</v>
      </c>
      <c r="B42" s="133" t="s">
        <v>260</v>
      </c>
      <c r="C42" s="89">
        <v>11618.89</v>
      </c>
      <c r="D42" s="8"/>
      <c r="E42" s="16"/>
      <c r="F42" s="16"/>
      <c r="G42" s="16"/>
      <c r="H42" s="16"/>
      <c r="I42" s="11">
        <v>435</v>
      </c>
      <c r="J42" s="43">
        <v>3432126.81</v>
      </c>
      <c r="K42" s="43"/>
      <c r="L42" s="43"/>
      <c r="M42" s="43"/>
      <c r="N42" s="43"/>
      <c r="O42" s="16">
        <f t="shared" si="24"/>
        <v>73</v>
      </c>
      <c r="P42" s="43">
        <f t="shared" si="25"/>
        <v>572021.13500000001</v>
      </c>
      <c r="Q42" s="142">
        <v>35</v>
      </c>
      <c r="R42" s="141">
        <v>406661.15</v>
      </c>
      <c r="S42" s="11">
        <f t="shared" si="20"/>
        <v>38</v>
      </c>
      <c r="T42" s="43"/>
      <c r="U42" s="99">
        <f t="shared" si="21"/>
        <v>11618.89</v>
      </c>
      <c r="V42" s="95">
        <f t="shared" si="2"/>
        <v>35</v>
      </c>
      <c r="W42" s="92">
        <f t="shared" si="2"/>
        <v>406661.15</v>
      </c>
      <c r="X42" s="96"/>
      <c r="Y42" s="59"/>
      <c r="Z42" s="101">
        <f t="shared" si="26"/>
        <v>400</v>
      </c>
      <c r="AA42" s="43">
        <f t="shared" si="26"/>
        <v>3025465.66</v>
      </c>
      <c r="AB42" s="11"/>
      <c r="AC42" s="80"/>
      <c r="AD42" s="16"/>
      <c r="AE42" s="43">
        <f t="shared" si="22"/>
        <v>0</v>
      </c>
      <c r="AF42" s="11"/>
      <c r="AG42" s="43"/>
      <c r="AH42" s="11"/>
      <c r="AI42" s="43"/>
      <c r="AJ42" s="16">
        <f t="shared" si="5"/>
        <v>435</v>
      </c>
      <c r="AK42" s="43">
        <f t="shared" si="5"/>
        <v>3432126.81</v>
      </c>
      <c r="AL42" s="163">
        <f t="shared" si="27"/>
        <v>210</v>
      </c>
      <c r="AM42" s="168">
        <f t="shared" si="28"/>
        <v>210</v>
      </c>
      <c r="AN42" s="95">
        <f t="shared" si="29"/>
        <v>0</v>
      </c>
      <c r="AO42" s="109">
        <f t="shared" si="30"/>
        <v>2439966.9</v>
      </c>
      <c r="AP42" s="110">
        <f t="shared" si="31"/>
        <v>225</v>
      </c>
      <c r="AQ42" s="113">
        <f t="shared" si="23"/>
        <v>992159.91000000015</v>
      </c>
    </row>
    <row r="43" spans="1:43" s="5" customFormat="1" ht="33.75" customHeight="1" x14ac:dyDescent="0.2">
      <c r="A43" s="132" t="s">
        <v>136</v>
      </c>
      <c r="B43" s="133" t="s">
        <v>261</v>
      </c>
      <c r="C43" s="89">
        <v>19679.349999999999</v>
      </c>
      <c r="D43" s="8"/>
      <c r="E43" s="16"/>
      <c r="F43" s="16"/>
      <c r="G43" s="16"/>
      <c r="H43" s="16"/>
      <c r="I43" s="11">
        <v>611</v>
      </c>
      <c r="J43" s="43">
        <v>8165097.75</v>
      </c>
      <c r="K43" s="43"/>
      <c r="L43" s="43"/>
      <c r="M43" s="43"/>
      <c r="N43" s="43"/>
      <c r="O43" s="16">
        <f t="shared" si="24"/>
        <v>102</v>
      </c>
      <c r="P43" s="43">
        <f t="shared" si="25"/>
        <v>1360849.625</v>
      </c>
      <c r="Q43" s="142">
        <v>299</v>
      </c>
      <c r="R43" s="141">
        <v>6106905.1299999999</v>
      </c>
      <c r="S43" s="11">
        <f t="shared" si="20"/>
        <v>-197</v>
      </c>
      <c r="T43" s="43"/>
      <c r="U43" s="99">
        <f t="shared" si="21"/>
        <v>20424.43</v>
      </c>
      <c r="V43" s="95">
        <f t="shared" si="2"/>
        <v>299</v>
      </c>
      <c r="W43" s="92">
        <f t="shared" si="2"/>
        <v>6106905.1299999999</v>
      </c>
      <c r="X43" s="96"/>
      <c r="Y43" s="59"/>
      <c r="Z43" s="101">
        <f t="shared" si="26"/>
        <v>312</v>
      </c>
      <c r="AA43" s="43">
        <f t="shared" si="26"/>
        <v>2058192.62</v>
      </c>
      <c r="AB43" s="11"/>
      <c r="AC43" s="80"/>
      <c r="AD43" s="16"/>
      <c r="AE43" s="43">
        <f t="shared" si="22"/>
        <v>0</v>
      </c>
      <c r="AF43" s="11">
        <v>0</v>
      </c>
      <c r="AG43" s="43">
        <f t="shared" si="4"/>
        <v>0</v>
      </c>
      <c r="AH43" s="11"/>
      <c r="AI43" s="43"/>
      <c r="AJ43" s="16">
        <f t="shared" si="5"/>
        <v>611</v>
      </c>
      <c r="AK43" s="43">
        <f t="shared" si="5"/>
        <v>8165097.75</v>
      </c>
      <c r="AL43" s="163">
        <f t="shared" si="27"/>
        <v>1794</v>
      </c>
      <c r="AM43" s="168">
        <f t="shared" si="28"/>
        <v>1794</v>
      </c>
      <c r="AN43" s="95">
        <f t="shared" si="29"/>
        <v>0</v>
      </c>
      <c r="AO43" s="109">
        <f t="shared" si="30"/>
        <v>36641430.780000001</v>
      </c>
      <c r="AP43" s="101">
        <f t="shared" si="31"/>
        <v>-1183</v>
      </c>
      <c r="AQ43" s="116">
        <f t="shared" si="23"/>
        <v>-28476333.030000001</v>
      </c>
    </row>
    <row r="44" spans="1:43" s="5" customFormat="1" ht="33.75" customHeight="1" x14ac:dyDescent="0.2">
      <c r="A44" s="132" t="s">
        <v>137</v>
      </c>
      <c r="B44" s="133" t="s">
        <v>262</v>
      </c>
      <c r="C44" s="89">
        <v>27499.83</v>
      </c>
      <c r="D44" s="8"/>
      <c r="E44" s="16"/>
      <c r="F44" s="16"/>
      <c r="G44" s="16"/>
      <c r="H44" s="16"/>
      <c r="I44" s="11">
        <v>1134</v>
      </c>
      <c r="J44" s="43">
        <v>21176417.559999999</v>
      </c>
      <c r="K44" s="43"/>
      <c r="L44" s="43"/>
      <c r="M44" s="43"/>
      <c r="N44" s="43"/>
      <c r="O44" s="16">
        <f t="shared" si="24"/>
        <v>189</v>
      </c>
      <c r="P44" s="43">
        <f t="shared" si="25"/>
        <v>3529402.9266666663</v>
      </c>
      <c r="Q44" s="142">
        <v>104</v>
      </c>
      <c r="R44" s="141">
        <v>2862802.32</v>
      </c>
      <c r="S44" s="11">
        <f t="shared" si="20"/>
        <v>85</v>
      </c>
      <c r="T44" s="43"/>
      <c r="U44" s="99">
        <f t="shared" si="21"/>
        <v>27526.95</v>
      </c>
      <c r="V44" s="95">
        <f t="shared" si="2"/>
        <v>104</v>
      </c>
      <c r="W44" s="92">
        <f t="shared" si="2"/>
        <v>2862802.32</v>
      </c>
      <c r="X44" s="96"/>
      <c r="Y44" s="59"/>
      <c r="Z44" s="101">
        <f t="shared" si="26"/>
        <v>1030</v>
      </c>
      <c r="AA44" s="43">
        <f t="shared" si="26"/>
        <v>18313615.239999998</v>
      </c>
      <c r="AB44" s="11"/>
      <c r="AC44" s="43"/>
      <c r="AD44" s="16"/>
      <c r="AE44" s="43">
        <f t="shared" si="22"/>
        <v>0</v>
      </c>
      <c r="AF44" s="11"/>
      <c r="AG44" s="43"/>
      <c r="AH44" s="11"/>
      <c r="AI44" s="43"/>
      <c r="AJ44" s="16">
        <f t="shared" si="5"/>
        <v>1134</v>
      </c>
      <c r="AK44" s="43">
        <f t="shared" si="5"/>
        <v>21176417.559999999</v>
      </c>
      <c r="AL44" s="163">
        <f t="shared" si="27"/>
        <v>624</v>
      </c>
      <c r="AM44" s="168">
        <f t="shared" si="28"/>
        <v>624</v>
      </c>
      <c r="AN44" s="95">
        <f t="shared" si="29"/>
        <v>0</v>
      </c>
      <c r="AO44" s="109">
        <f t="shared" si="30"/>
        <v>17176813.920000002</v>
      </c>
      <c r="AP44" s="111">
        <f t="shared" si="31"/>
        <v>510</v>
      </c>
      <c r="AQ44" s="114">
        <f t="shared" si="23"/>
        <v>3999603.6399999969</v>
      </c>
    </row>
    <row r="45" spans="1:43" s="5" customFormat="1" ht="33.75" customHeight="1" x14ac:dyDescent="0.2">
      <c r="A45" s="132" t="s">
        <v>138</v>
      </c>
      <c r="B45" s="133" t="s">
        <v>263</v>
      </c>
      <c r="C45" s="89">
        <v>37182.120000000003</v>
      </c>
      <c r="D45" s="8"/>
      <c r="E45" s="16"/>
      <c r="F45" s="16"/>
      <c r="G45" s="16"/>
      <c r="H45" s="16"/>
      <c r="I45" s="11">
        <v>200</v>
      </c>
      <c r="J45" s="43">
        <v>5049792.95</v>
      </c>
      <c r="K45" s="43"/>
      <c r="L45" s="43"/>
      <c r="M45" s="43"/>
      <c r="N45" s="43"/>
      <c r="O45" s="16">
        <f t="shared" si="24"/>
        <v>33</v>
      </c>
      <c r="P45" s="43">
        <f t="shared" si="25"/>
        <v>841632.15833333333</v>
      </c>
      <c r="Q45" s="142">
        <v>100</v>
      </c>
      <c r="R45" s="141">
        <v>3718212</v>
      </c>
      <c r="S45" s="11">
        <f t="shared" si="20"/>
        <v>-67</v>
      </c>
      <c r="T45" s="43"/>
      <c r="U45" s="99">
        <f t="shared" si="21"/>
        <v>37182.120000000003</v>
      </c>
      <c r="V45" s="95">
        <f t="shared" si="2"/>
        <v>100</v>
      </c>
      <c r="W45" s="92">
        <f t="shared" si="2"/>
        <v>3718212</v>
      </c>
      <c r="X45" s="96"/>
      <c r="Y45" s="59"/>
      <c r="Z45" s="101">
        <f t="shared" si="26"/>
        <v>100</v>
      </c>
      <c r="AA45" s="43">
        <f t="shared" si="26"/>
        <v>1331580.9500000002</v>
      </c>
      <c r="AB45" s="11"/>
      <c r="AC45" s="80"/>
      <c r="AD45" s="16"/>
      <c r="AE45" s="43">
        <f t="shared" si="22"/>
        <v>0</v>
      </c>
      <c r="AF45" s="11"/>
      <c r="AG45" s="43"/>
      <c r="AH45" s="11"/>
      <c r="AI45" s="43"/>
      <c r="AJ45" s="16">
        <f t="shared" si="5"/>
        <v>200</v>
      </c>
      <c r="AK45" s="43">
        <f t="shared" si="5"/>
        <v>5049792.95</v>
      </c>
      <c r="AL45" s="163">
        <f t="shared" si="27"/>
        <v>600</v>
      </c>
      <c r="AM45" s="168">
        <f t="shared" si="28"/>
        <v>600</v>
      </c>
      <c r="AN45" s="95">
        <f t="shared" si="29"/>
        <v>0</v>
      </c>
      <c r="AO45" s="109">
        <f t="shared" si="30"/>
        <v>22309272</v>
      </c>
      <c r="AP45" s="110">
        <f t="shared" si="31"/>
        <v>-400</v>
      </c>
      <c r="AQ45" s="113">
        <f t="shared" si="23"/>
        <v>-17259479.050000001</v>
      </c>
    </row>
    <row r="46" spans="1:43" s="5" customFormat="1" ht="33.75" customHeight="1" x14ac:dyDescent="0.2">
      <c r="A46" s="132" t="s">
        <v>139</v>
      </c>
      <c r="B46" s="133" t="s">
        <v>264</v>
      </c>
      <c r="C46" s="89">
        <v>50670.54</v>
      </c>
      <c r="D46" s="8"/>
      <c r="E46" s="16"/>
      <c r="F46" s="16"/>
      <c r="G46" s="16"/>
      <c r="H46" s="16"/>
      <c r="I46" s="11">
        <v>510</v>
      </c>
      <c r="J46" s="43">
        <v>17548303.5</v>
      </c>
      <c r="K46" s="43"/>
      <c r="L46" s="43"/>
      <c r="M46" s="43"/>
      <c r="N46" s="43"/>
      <c r="O46" s="16">
        <f t="shared" si="24"/>
        <v>85</v>
      </c>
      <c r="P46" s="43">
        <f t="shared" si="25"/>
        <v>2924717.25</v>
      </c>
      <c r="Q46" s="142">
        <v>130</v>
      </c>
      <c r="R46" s="141">
        <v>6718344.5700000003</v>
      </c>
      <c r="S46" s="11">
        <f t="shared" si="20"/>
        <v>-45</v>
      </c>
      <c r="T46" s="43"/>
      <c r="U46" s="99">
        <f t="shared" si="21"/>
        <v>51679.57</v>
      </c>
      <c r="V46" s="95">
        <f t="shared" si="2"/>
        <v>130</v>
      </c>
      <c r="W46" s="92">
        <f t="shared" si="2"/>
        <v>6718344.5700000003</v>
      </c>
      <c r="X46" s="96"/>
      <c r="Y46" s="59"/>
      <c r="Z46" s="101">
        <f t="shared" si="26"/>
        <v>380</v>
      </c>
      <c r="AA46" s="43">
        <f t="shared" si="26"/>
        <v>10829958.93</v>
      </c>
      <c r="AB46" s="11"/>
      <c r="AC46" s="80"/>
      <c r="AD46" s="16"/>
      <c r="AE46" s="43">
        <f t="shared" si="22"/>
        <v>0</v>
      </c>
      <c r="AF46" s="11"/>
      <c r="AG46" s="43"/>
      <c r="AH46" s="11"/>
      <c r="AI46" s="43"/>
      <c r="AJ46" s="16">
        <f t="shared" si="5"/>
        <v>510</v>
      </c>
      <c r="AK46" s="43">
        <f t="shared" si="5"/>
        <v>17548303.5</v>
      </c>
      <c r="AL46" s="163">
        <f t="shared" si="27"/>
        <v>780</v>
      </c>
      <c r="AM46" s="168">
        <f t="shared" si="28"/>
        <v>780</v>
      </c>
      <c r="AN46" s="95">
        <f t="shared" si="29"/>
        <v>0</v>
      </c>
      <c r="AO46" s="109">
        <f t="shared" si="30"/>
        <v>40310067.420000002</v>
      </c>
      <c r="AP46" s="98">
        <f t="shared" si="31"/>
        <v>-270</v>
      </c>
      <c r="AQ46" s="99">
        <f t="shared" si="23"/>
        <v>-22761763.920000002</v>
      </c>
    </row>
    <row r="47" spans="1:43" s="5" customFormat="1" ht="33.75" customHeight="1" x14ac:dyDescent="0.2">
      <c r="A47" s="132" t="s">
        <v>140</v>
      </c>
      <c r="B47" s="133" t="s">
        <v>265</v>
      </c>
      <c r="C47" s="89">
        <v>68158.67</v>
      </c>
      <c r="D47" s="8"/>
      <c r="E47" s="16"/>
      <c r="F47" s="16"/>
      <c r="G47" s="16"/>
      <c r="H47" s="16"/>
      <c r="I47" s="11">
        <v>540</v>
      </c>
      <c r="J47" s="43">
        <v>24993339.890000001</v>
      </c>
      <c r="K47" s="43"/>
      <c r="L47" s="43"/>
      <c r="M47" s="43"/>
      <c r="N47" s="43"/>
      <c r="O47" s="16">
        <f t="shared" si="24"/>
        <v>90</v>
      </c>
      <c r="P47" s="43">
        <f t="shared" si="25"/>
        <v>4165556.6483333334</v>
      </c>
      <c r="Q47" s="142">
        <v>57</v>
      </c>
      <c r="R47" s="141">
        <v>3901964.15</v>
      </c>
      <c r="S47" s="11">
        <f t="shared" si="20"/>
        <v>33</v>
      </c>
      <c r="T47" s="43"/>
      <c r="U47" s="99">
        <f t="shared" si="21"/>
        <v>68455.509999999995</v>
      </c>
      <c r="V47" s="95">
        <f t="shared" si="2"/>
        <v>57</v>
      </c>
      <c r="W47" s="92">
        <f t="shared" si="2"/>
        <v>3901964.15</v>
      </c>
      <c r="X47" s="96"/>
      <c r="Y47" s="59"/>
      <c r="Z47" s="101">
        <f t="shared" si="26"/>
        <v>483</v>
      </c>
      <c r="AA47" s="43">
        <f t="shared" si="26"/>
        <v>21091375.740000002</v>
      </c>
      <c r="AB47" s="11"/>
      <c r="AC47" s="80"/>
      <c r="AD47" s="16"/>
      <c r="AE47" s="43">
        <f t="shared" si="22"/>
        <v>0</v>
      </c>
      <c r="AF47" s="11"/>
      <c r="AG47" s="43"/>
      <c r="AH47" s="11"/>
      <c r="AI47" s="43"/>
      <c r="AJ47" s="16">
        <f t="shared" si="5"/>
        <v>540</v>
      </c>
      <c r="AK47" s="43">
        <f t="shared" si="5"/>
        <v>24993339.890000001</v>
      </c>
      <c r="AL47" s="163">
        <f t="shared" si="27"/>
        <v>342</v>
      </c>
      <c r="AM47" s="168">
        <f t="shared" si="28"/>
        <v>342</v>
      </c>
      <c r="AN47" s="95">
        <f t="shared" si="29"/>
        <v>0</v>
      </c>
      <c r="AO47" s="109">
        <f t="shared" si="30"/>
        <v>23411784.899999999</v>
      </c>
      <c r="AP47" s="101">
        <f t="shared" si="31"/>
        <v>198</v>
      </c>
      <c r="AQ47" s="116">
        <f t="shared" si="23"/>
        <v>1581554.9900000021</v>
      </c>
    </row>
    <row r="48" spans="1:43" s="5" customFormat="1" ht="33.75" customHeight="1" x14ac:dyDescent="0.2">
      <c r="A48" s="132" t="s">
        <v>141</v>
      </c>
      <c r="B48" s="133" t="s">
        <v>266</v>
      </c>
      <c r="C48" s="89">
        <v>93858.06</v>
      </c>
      <c r="D48" s="8"/>
      <c r="E48" s="16"/>
      <c r="F48" s="16"/>
      <c r="G48" s="16"/>
      <c r="H48" s="16"/>
      <c r="I48" s="11">
        <v>261</v>
      </c>
      <c r="J48" s="43">
        <v>16634950.35</v>
      </c>
      <c r="K48" s="43"/>
      <c r="L48" s="43"/>
      <c r="M48" s="43"/>
      <c r="N48" s="43"/>
      <c r="O48" s="16">
        <f t="shared" si="24"/>
        <v>44</v>
      </c>
      <c r="P48" s="43">
        <f t="shared" si="25"/>
        <v>2772491.7250000001</v>
      </c>
      <c r="Q48" s="142">
        <v>2</v>
      </c>
      <c r="R48" s="141">
        <v>204636.08</v>
      </c>
      <c r="S48" s="11">
        <f t="shared" si="20"/>
        <v>42</v>
      </c>
      <c r="T48" s="43"/>
      <c r="U48" s="99">
        <f t="shared" si="21"/>
        <v>102318.04</v>
      </c>
      <c r="V48" s="95">
        <f t="shared" si="2"/>
        <v>2</v>
      </c>
      <c r="W48" s="92">
        <f t="shared" si="2"/>
        <v>204636.08</v>
      </c>
      <c r="X48" s="96"/>
      <c r="Y48" s="59"/>
      <c r="Z48" s="101">
        <f t="shared" si="26"/>
        <v>259</v>
      </c>
      <c r="AA48" s="43">
        <f t="shared" si="26"/>
        <v>16430314.27</v>
      </c>
      <c r="AB48" s="11"/>
      <c r="AC48" s="43"/>
      <c r="AD48" s="16"/>
      <c r="AE48" s="43">
        <f t="shared" si="22"/>
        <v>0</v>
      </c>
      <c r="AF48" s="11"/>
      <c r="AG48" s="43"/>
      <c r="AH48" s="11"/>
      <c r="AI48" s="43"/>
      <c r="AJ48" s="16">
        <f t="shared" si="5"/>
        <v>261</v>
      </c>
      <c r="AK48" s="43">
        <f t="shared" si="5"/>
        <v>16634950.35</v>
      </c>
      <c r="AL48" s="163">
        <f t="shared" si="27"/>
        <v>12</v>
      </c>
      <c r="AM48" s="168">
        <f t="shared" si="28"/>
        <v>12</v>
      </c>
      <c r="AN48" s="95">
        <f t="shared" si="29"/>
        <v>0</v>
      </c>
      <c r="AO48" s="109">
        <f t="shared" si="30"/>
        <v>1227816.48</v>
      </c>
      <c r="AP48" s="101">
        <f t="shared" si="31"/>
        <v>249</v>
      </c>
      <c r="AQ48" s="116">
        <f t="shared" si="23"/>
        <v>15407133.869999999</v>
      </c>
    </row>
    <row r="49" spans="1:43" s="5" customFormat="1" ht="33.75" customHeight="1" x14ac:dyDescent="0.2">
      <c r="A49" s="132" t="s">
        <v>142</v>
      </c>
      <c r="B49" s="133" t="s">
        <v>267</v>
      </c>
      <c r="C49" s="89">
        <v>110551.16</v>
      </c>
      <c r="D49" s="8"/>
      <c r="E49" s="16"/>
      <c r="F49" s="16"/>
      <c r="G49" s="16"/>
      <c r="H49" s="16"/>
      <c r="I49" s="11">
        <v>44</v>
      </c>
      <c r="J49" s="43">
        <v>3303128.04</v>
      </c>
      <c r="K49" s="43"/>
      <c r="L49" s="43"/>
      <c r="M49" s="43"/>
      <c r="N49" s="43"/>
      <c r="O49" s="16">
        <f t="shared" si="24"/>
        <v>7</v>
      </c>
      <c r="P49" s="43">
        <f t="shared" si="25"/>
        <v>550521.34</v>
      </c>
      <c r="Q49" s="142">
        <v>0</v>
      </c>
      <c r="R49" s="141">
        <v>0</v>
      </c>
      <c r="S49" s="11">
        <f t="shared" si="20"/>
        <v>7</v>
      </c>
      <c r="T49" s="43"/>
      <c r="U49" s="99">
        <v>0</v>
      </c>
      <c r="V49" s="95">
        <f t="shared" si="2"/>
        <v>0</v>
      </c>
      <c r="W49" s="92">
        <f t="shared" si="2"/>
        <v>0</v>
      </c>
      <c r="X49" s="96"/>
      <c r="Y49" s="59"/>
      <c r="Z49" s="101">
        <f t="shared" si="26"/>
        <v>44</v>
      </c>
      <c r="AA49" s="43">
        <f t="shared" si="26"/>
        <v>3303128.04</v>
      </c>
      <c r="AB49" s="11"/>
      <c r="AD49" s="16"/>
      <c r="AE49" s="43">
        <f t="shared" si="22"/>
        <v>0</v>
      </c>
      <c r="AF49" s="11"/>
      <c r="AG49" s="43"/>
      <c r="AH49" s="11"/>
      <c r="AI49" s="43"/>
      <c r="AJ49" s="16">
        <f t="shared" si="5"/>
        <v>44</v>
      </c>
      <c r="AK49" s="43">
        <f t="shared" si="5"/>
        <v>3303128.04</v>
      </c>
      <c r="AL49" s="163">
        <f t="shared" si="27"/>
        <v>0</v>
      </c>
      <c r="AM49" s="168">
        <f t="shared" si="28"/>
        <v>0</v>
      </c>
      <c r="AN49" s="95">
        <f t="shared" si="29"/>
        <v>0</v>
      </c>
      <c r="AO49" s="109">
        <f t="shared" si="30"/>
        <v>0</v>
      </c>
      <c r="AP49" s="98">
        <f t="shared" si="31"/>
        <v>44</v>
      </c>
      <c r="AQ49" s="112">
        <f t="shared" si="23"/>
        <v>3303128.04</v>
      </c>
    </row>
    <row r="50" spans="1:43" s="5" customFormat="1" ht="33.75" customHeight="1" x14ac:dyDescent="0.2">
      <c r="A50" s="132" t="s">
        <v>143</v>
      </c>
      <c r="B50" s="133" t="s">
        <v>268</v>
      </c>
      <c r="C50" s="89">
        <v>127696.09</v>
      </c>
      <c r="D50" s="8"/>
      <c r="E50" s="16"/>
      <c r="F50" s="16"/>
      <c r="G50" s="16"/>
      <c r="H50" s="16"/>
      <c r="I50" s="11">
        <v>166</v>
      </c>
      <c r="J50" s="43">
        <v>14394451.34</v>
      </c>
      <c r="K50" s="43"/>
      <c r="L50" s="43"/>
      <c r="M50" s="43"/>
      <c r="N50" s="43"/>
      <c r="O50" s="16">
        <f t="shared" si="24"/>
        <v>28</v>
      </c>
      <c r="P50" s="43">
        <f t="shared" si="25"/>
        <v>2399075.2233333332</v>
      </c>
      <c r="Q50" s="142">
        <v>5</v>
      </c>
      <c r="R50" s="141">
        <v>638480.44999999995</v>
      </c>
      <c r="S50" s="11">
        <f t="shared" si="20"/>
        <v>23</v>
      </c>
      <c r="T50" s="43"/>
      <c r="U50" s="99">
        <f t="shared" si="21"/>
        <v>127696.09</v>
      </c>
      <c r="V50" s="95">
        <f t="shared" si="2"/>
        <v>5</v>
      </c>
      <c r="W50" s="92">
        <f t="shared" si="2"/>
        <v>638480.44999999995</v>
      </c>
      <c r="X50" s="96"/>
      <c r="Y50" s="59"/>
      <c r="Z50" s="101">
        <f t="shared" si="26"/>
        <v>161</v>
      </c>
      <c r="AA50" s="43">
        <f t="shared" si="26"/>
        <v>13755970.890000001</v>
      </c>
      <c r="AB50" s="11"/>
      <c r="AC50" s="43"/>
      <c r="AD50" s="16"/>
      <c r="AE50" s="43">
        <f t="shared" si="22"/>
        <v>0</v>
      </c>
      <c r="AF50" s="11"/>
      <c r="AG50" s="43"/>
      <c r="AH50" s="11"/>
      <c r="AI50" s="43"/>
      <c r="AJ50" s="16">
        <f t="shared" si="5"/>
        <v>166</v>
      </c>
      <c r="AK50" s="43">
        <f t="shared" si="5"/>
        <v>14394451.34</v>
      </c>
      <c r="AL50" s="163">
        <f t="shared" si="27"/>
        <v>30</v>
      </c>
      <c r="AM50" s="168">
        <f t="shared" si="28"/>
        <v>30</v>
      </c>
      <c r="AN50" s="95">
        <f t="shared" si="29"/>
        <v>0</v>
      </c>
      <c r="AO50" s="109">
        <f t="shared" si="30"/>
        <v>3830882.7</v>
      </c>
      <c r="AP50" s="98">
        <f t="shared" si="31"/>
        <v>136</v>
      </c>
      <c r="AQ50" s="99">
        <f t="shared" si="23"/>
        <v>10563568.640000001</v>
      </c>
    </row>
    <row r="51" spans="1:43" s="5" customFormat="1" ht="33.75" customHeight="1" x14ac:dyDescent="0.2">
      <c r="A51" s="132" t="s">
        <v>144</v>
      </c>
      <c r="B51" s="133" t="s">
        <v>269</v>
      </c>
      <c r="C51" s="89">
        <v>140588.4</v>
      </c>
      <c r="D51" s="8"/>
      <c r="E51" s="16"/>
      <c r="F51" s="16"/>
      <c r="G51" s="16"/>
      <c r="H51" s="16"/>
      <c r="I51" s="11">
        <v>126</v>
      </c>
      <c r="J51" s="43">
        <v>12028998.25</v>
      </c>
      <c r="K51" s="43"/>
      <c r="L51" s="43"/>
      <c r="M51" s="43"/>
      <c r="N51" s="43"/>
      <c r="O51" s="16">
        <f t="shared" si="24"/>
        <v>21</v>
      </c>
      <c r="P51" s="43">
        <f t="shared" si="25"/>
        <v>2004833.0416666667</v>
      </c>
      <c r="Q51" s="142">
        <v>18</v>
      </c>
      <c r="R51" s="141">
        <v>2532001.2000000002</v>
      </c>
      <c r="S51" s="11">
        <f t="shared" si="20"/>
        <v>3</v>
      </c>
      <c r="T51" s="43">
        <f t="shared" si="20"/>
        <v>-527168.15833333344</v>
      </c>
      <c r="U51" s="99">
        <f t="shared" si="21"/>
        <v>140666.73000000001</v>
      </c>
      <c r="V51" s="95">
        <f t="shared" si="2"/>
        <v>18</v>
      </c>
      <c r="W51" s="92">
        <f t="shared" si="2"/>
        <v>2532001.2000000002</v>
      </c>
      <c r="X51" s="96"/>
      <c r="Y51" s="59"/>
      <c r="Z51" s="101">
        <f t="shared" si="26"/>
        <v>108</v>
      </c>
      <c r="AA51" s="43">
        <f t="shared" si="26"/>
        <v>9496997.0500000007</v>
      </c>
      <c r="AB51" s="11"/>
      <c r="AC51" s="80"/>
      <c r="AD51" s="16"/>
      <c r="AE51" s="43">
        <f t="shared" si="22"/>
        <v>0</v>
      </c>
      <c r="AF51" s="11"/>
      <c r="AG51" s="43"/>
      <c r="AH51" s="11"/>
      <c r="AI51" s="43"/>
      <c r="AJ51" s="16">
        <f t="shared" si="5"/>
        <v>126</v>
      </c>
      <c r="AK51" s="43">
        <f t="shared" si="5"/>
        <v>12028998.25</v>
      </c>
      <c r="AL51" s="163">
        <f t="shared" si="27"/>
        <v>108</v>
      </c>
      <c r="AM51" s="168">
        <f t="shared" si="28"/>
        <v>108</v>
      </c>
      <c r="AN51" s="95">
        <f t="shared" si="29"/>
        <v>0</v>
      </c>
      <c r="AO51" s="109">
        <f t="shared" si="30"/>
        <v>15192007.199999999</v>
      </c>
      <c r="AP51" s="98">
        <f t="shared" si="31"/>
        <v>18</v>
      </c>
      <c r="AQ51" s="99">
        <f t="shared" si="23"/>
        <v>-3163008.9499999993</v>
      </c>
    </row>
    <row r="52" spans="1:43" s="5" customFormat="1" ht="33.75" customHeight="1" x14ac:dyDescent="0.2">
      <c r="A52" s="132" t="s">
        <v>145</v>
      </c>
      <c r="B52" s="133" t="s">
        <v>270</v>
      </c>
      <c r="C52" s="89">
        <v>189344.74</v>
      </c>
      <c r="D52" s="8"/>
      <c r="E52" s="16"/>
      <c r="F52" s="16"/>
      <c r="G52" s="16"/>
      <c r="H52" s="16"/>
      <c r="I52" s="11">
        <v>11</v>
      </c>
      <c r="J52" s="43">
        <v>1414345</v>
      </c>
      <c r="K52" s="43"/>
      <c r="L52" s="43"/>
      <c r="M52" s="43"/>
      <c r="N52" s="43"/>
      <c r="O52" s="16">
        <f t="shared" si="24"/>
        <v>2</v>
      </c>
      <c r="P52" s="43">
        <f t="shared" si="25"/>
        <v>235724.16666666666</v>
      </c>
      <c r="Q52" s="142">
        <v>3</v>
      </c>
      <c r="R52" s="141">
        <v>568034.22</v>
      </c>
      <c r="S52" s="11">
        <f t="shared" si="20"/>
        <v>-1</v>
      </c>
      <c r="T52" s="43"/>
      <c r="U52" s="99">
        <f t="shared" si="21"/>
        <v>189344.74</v>
      </c>
      <c r="V52" s="95">
        <f t="shared" si="2"/>
        <v>3</v>
      </c>
      <c r="W52" s="92">
        <f t="shared" si="2"/>
        <v>568034.22</v>
      </c>
      <c r="X52" s="96"/>
      <c r="Y52" s="59"/>
      <c r="Z52" s="101">
        <f t="shared" si="26"/>
        <v>8</v>
      </c>
      <c r="AA52" s="43">
        <f t="shared" si="26"/>
        <v>846310.78</v>
      </c>
      <c r="AB52" s="11"/>
      <c r="AC52" s="80"/>
      <c r="AD52" s="16"/>
      <c r="AE52" s="43">
        <f t="shared" si="22"/>
        <v>0</v>
      </c>
      <c r="AF52" s="11"/>
      <c r="AG52" s="43"/>
      <c r="AH52" s="11"/>
      <c r="AI52" s="43"/>
      <c r="AJ52" s="16">
        <f t="shared" si="5"/>
        <v>11</v>
      </c>
      <c r="AK52" s="43">
        <f t="shared" si="5"/>
        <v>1414345</v>
      </c>
      <c r="AL52" s="163">
        <f t="shared" si="27"/>
        <v>18</v>
      </c>
      <c r="AM52" s="168">
        <f t="shared" si="28"/>
        <v>18</v>
      </c>
      <c r="AN52" s="95">
        <f t="shared" si="29"/>
        <v>0</v>
      </c>
      <c r="AO52" s="109">
        <f t="shared" si="30"/>
        <v>3408205.32</v>
      </c>
      <c r="AP52" s="98">
        <f t="shared" si="31"/>
        <v>-7</v>
      </c>
      <c r="AQ52" s="99">
        <f t="shared" si="23"/>
        <v>-1993860.3199999998</v>
      </c>
    </row>
    <row r="53" spans="1:43" s="5" customFormat="1" ht="33.75" customHeight="1" x14ac:dyDescent="0.2">
      <c r="A53" s="132" t="s">
        <v>146</v>
      </c>
      <c r="B53" s="133" t="s">
        <v>271</v>
      </c>
      <c r="C53" s="89">
        <v>215101.37</v>
      </c>
      <c r="D53" s="8"/>
      <c r="E53" s="16"/>
      <c r="F53" s="16"/>
      <c r="G53" s="16"/>
      <c r="H53" s="16"/>
      <c r="I53" s="11">
        <v>47</v>
      </c>
      <c r="J53" s="43">
        <v>6865156.8300000001</v>
      </c>
      <c r="K53" s="43"/>
      <c r="L53" s="43"/>
      <c r="M53" s="43"/>
      <c r="N53" s="43"/>
      <c r="O53" s="16">
        <f t="shared" si="24"/>
        <v>8</v>
      </c>
      <c r="P53" s="43">
        <f t="shared" si="25"/>
        <v>1144192.8049999999</v>
      </c>
      <c r="Q53" s="142">
        <v>10</v>
      </c>
      <c r="R53" s="141">
        <v>2151013.7000000002</v>
      </c>
      <c r="S53" s="11">
        <f t="shared" si="20"/>
        <v>-2</v>
      </c>
      <c r="T53" s="43"/>
      <c r="U53" s="99">
        <f t="shared" si="21"/>
        <v>215101.37</v>
      </c>
      <c r="V53" s="95">
        <f t="shared" si="2"/>
        <v>10</v>
      </c>
      <c r="W53" s="92">
        <f t="shared" si="2"/>
        <v>2151013.7000000002</v>
      </c>
      <c r="X53" s="96"/>
      <c r="Y53" s="59"/>
      <c r="Z53" s="101">
        <f t="shared" si="26"/>
        <v>37</v>
      </c>
      <c r="AA53" s="43">
        <f t="shared" si="26"/>
        <v>4714143.13</v>
      </c>
      <c r="AB53" s="11"/>
      <c r="AC53" s="43"/>
      <c r="AD53" s="16"/>
      <c r="AE53" s="43">
        <f t="shared" si="22"/>
        <v>0</v>
      </c>
      <c r="AF53" s="11"/>
      <c r="AG53" s="43"/>
      <c r="AH53" s="11"/>
      <c r="AI53" s="43"/>
      <c r="AJ53" s="16">
        <f t="shared" si="5"/>
        <v>47</v>
      </c>
      <c r="AK53" s="43">
        <f t="shared" si="5"/>
        <v>6865156.8300000001</v>
      </c>
      <c r="AL53" s="163">
        <f t="shared" si="27"/>
        <v>60</v>
      </c>
      <c r="AM53" s="168">
        <f t="shared" si="28"/>
        <v>60</v>
      </c>
      <c r="AN53" s="95">
        <f t="shared" si="29"/>
        <v>0</v>
      </c>
      <c r="AO53" s="109">
        <f t="shared" si="30"/>
        <v>12906082.199999999</v>
      </c>
      <c r="AP53" s="98">
        <f t="shared" si="31"/>
        <v>-13</v>
      </c>
      <c r="AQ53" s="99">
        <f t="shared" si="23"/>
        <v>-6040925.3699999992</v>
      </c>
    </row>
    <row r="54" spans="1:43" s="5" customFormat="1" ht="33.75" customHeight="1" x14ac:dyDescent="0.2">
      <c r="A54" s="132" t="s">
        <v>147</v>
      </c>
      <c r="B54" s="133" t="s">
        <v>272</v>
      </c>
      <c r="C54" s="89">
        <v>246527.33</v>
      </c>
      <c r="D54" s="8"/>
      <c r="E54" s="16"/>
      <c r="F54" s="16"/>
      <c r="G54" s="16"/>
      <c r="H54" s="16"/>
      <c r="I54" s="11">
        <v>112</v>
      </c>
      <c r="J54" s="43">
        <v>18749622.280000001</v>
      </c>
      <c r="K54" s="43"/>
      <c r="L54" s="43"/>
      <c r="M54" s="43"/>
      <c r="N54" s="43"/>
      <c r="O54" s="16">
        <f t="shared" si="24"/>
        <v>19</v>
      </c>
      <c r="P54" s="43">
        <f t="shared" si="25"/>
        <v>3124937.0466666669</v>
      </c>
      <c r="Q54" s="142">
        <v>3</v>
      </c>
      <c r="R54" s="141">
        <v>739581.99</v>
      </c>
      <c r="S54" s="11">
        <f t="shared" si="20"/>
        <v>16</v>
      </c>
      <c r="T54" s="43"/>
      <c r="U54" s="99">
        <f t="shared" si="21"/>
        <v>246527.33</v>
      </c>
      <c r="V54" s="95">
        <f t="shared" si="2"/>
        <v>3</v>
      </c>
      <c r="W54" s="92">
        <f t="shared" si="2"/>
        <v>739581.99</v>
      </c>
      <c r="X54" s="96"/>
      <c r="Y54" s="59"/>
      <c r="Z54" s="101">
        <f t="shared" si="26"/>
        <v>109</v>
      </c>
      <c r="AA54" s="43">
        <f t="shared" si="26"/>
        <v>18010040.290000003</v>
      </c>
      <c r="AB54" s="11"/>
      <c r="AC54" s="43"/>
      <c r="AD54" s="16"/>
      <c r="AE54" s="43">
        <f t="shared" si="22"/>
        <v>0</v>
      </c>
      <c r="AF54" s="11"/>
      <c r="AG54" s="43"/>
      <c r="AH54" s="11"/>
      <c r="AI54" s="43"/>
      <c r="AJ54" s="16">
        <f t="shared" si="5"/>
        <v>112</v>
      </c>
      <c r="AK54" s="43">
        <f t="shared" si="5"/>
        <v>18749622.280000001</v>
      </c>
      <c r="AL54" s="163">
        <f t="shared" si="27"/>
        <v>18</v>
      </c>
      <c r="AM54" s="168">
        <f t="shared" si="28"/>
        <v>18</v>
      </c>
      <c r="AN54" s="95">
        <f t="shared" si="29"/>
        <v>0</v>
      </c>
      <c r="AO54" s="109">
        <f t="shared" si="30"/>
        <v>4437491.9400000004</v>
      </c>
      <c r="AP54" s="98">
        <f t="shared" si="31"/>
        <v>94</v>
      </c>
      <c r="AQ54" s="99">
        <f t="shared" si="23"/>
        <v>14312130.34</v>
      </c>
    </row>
    <row r="55" spans="1:43" s="5" customFormat="1" ht="33.75" customHeight="1" x14ac:dyDescent="0.2">
      <c r="A55" s="132" t="s">
        <v>148</v>
      </c>
      <c r="B55" s="133" t="s">
        <v>273</v>
      </c>
      <c r="C55" s="89">
        <v>278845.48</v>
      </c>
      <c r="D55" s="8"/>
      <c r="E55" s="16"/>
      <c r="F55" s="16"/>
      <c r="G55" s="16"/>
      <c r="H55" s="16"/>
      <c r="I55" s="11">
        <v>152</v>
      </c>
      <c r="J55" s="43">
        <v>28781712.140000001</v>
      </c>
      <c r="K55" s="43"/>
      <c r="L55" s="43"/>
      <c r="M55" s="43"/>
      <c r="N55" s="43"/>
      <c r="O55" s="16">
        <f t="shared" si="24"/>
        <v>25</v>
      </c>
      <c r="P55" s="43">
        <f t="shared" si="25"/>
        <v>4796952.0233333334</v>
      </c>
      <c r="Q55" s="142">
        <v>2</v>
      </c>
      <c r="R55" s="141">
        <v>574610.92000000004</v>
      </c>
      <c r="S55" s="11">
        <f t="shared" si="20"/>
        <v>23</v>
      </c>
      <c r="T55" s="43"/>
      <c r="U55" s="99">
        <f t="shared" si="21"/>
        <v>287305.46000000002</v>
      </c>
      <c r="V55" s="95">
        <f t="shared" si="2"/>
        <v>2</v>
      </c>
      <c r="W55" s="92">
        <f t="shared" si="2"/>
        <v>574610.92000000004</v>
      </c>
      <c r="X55" s="96"/>
      <c r="Y55" s="59"/>
      <c r="Z55" s="101">
        <f t="shared" si="26"/>
        <v>150</v>
      </c>
      <c r="AA55" s="43">
        <f t="shared" si="26"/>
        <v>28207101.219999999</v>
      </c>
      <c r="AB55" s="11"/>
      <c r="AC55" s="43"/>
      <c r="AD55" s="16"/>
      <c r="AE55" s="43">
        <f t="shared" si="22"/>
        <v>0</v>
      </c>
      <c r="AF55" s="11"/>
      <c r="AG55" s="43"/>
      <c r="AH55" s="11"/>
      <c r="AI55" s="43"/>
      <c r="AJ55" s="16">
        <f t="shared" si="5"/>
        <v>152</v>
      </c>
      <c r="AK55" s="43">
        <f t="shared" si="5"/>
        <v>28781712.140000001</v>
      </c>
      <c r="AL55" s="163">
        <f t="shared" si="27"/>
        <v>12</v>
      </c>
      <c r="AM55" s="168">
        <f t="shared" si="28"/>
        <v>12</v>
      </c>
      <c r="AN55" s="95">
        <f t="shared" si="29"/>
        <v>0</v>
      </c>
      <c r="AO55" s="109">
        <f t="shared" si="30"/>
        <v>3447665.52</v>
      </c>
      <c r="AP55" s="98">
        <f t="shared" si="31"/>
        <v>140</v>
      </c>
      <c r="AQ55" s="99">
        <f t="shared" si="23"/>
        <v>25334046.620000001</v>
      </c>
    </row>
    <row r="56" spans="1:43" s="5" customFormat="1" ht="33.75" customHeight="1" x14ac:dyDescent="0.2">
      <c r="A56" s="132" t="s">
        <v>149</v>
      </c>
      <c r="B56" s="133" t="s">
        <v>274</v>
      </c>
      <c r="C56" s="89">
        <v>317420.61</v>
      </c>
      <c r="D56" s="8"/>
      <c r="E56" s="16"/>
      <c r="F56" s="16"/>
      <c r="G56" s="16"/>
      <c r="H56" s="16"/>
      <c r="I56" s="11">
        <v>66</v>
      </c>
      <c r="J56" s="43">
        <v>14226186.1</v>
      </c>
      <c r="K56" s="43"/>
      <c r="L56" s="43"/>
      <c r="M56" s="43"/>
      <c r="N56" s="43"/>
      <c r="O56" s="16">
        <f t="shared" si="24"/>
        <v>11</v>
      </c>
      <c r="P56" s="43">
        <f t="shared" si="25"/>
        <v>2371031.0166666666</v>
      </c>
      <c r="Q56" s="142">
        <v>5</v>
      </c>
      <c r="R56" s="141">
        <v>1587103.05</v>
      </c>
      <c r="S56" s="11">
        <f t="shared" si="20"/>
        <v>6</v>
      </c>
      <c r="T56" s="43"/>
      <c r="U56" s="99">
        <f t="shared" si="21"/>
        <v>317420.61</v>
      </c>
      <c r="V56" s="95">
        <f t="shared" si="2"/>
        <v>5</v>
      </c>
      <c r="W56" s="92">
        <f t="shared" si="2"/>
        <v>1587103.05</v>
      </c>
      <c r="X56" s="96"/>
      <c r="Y56" s="59"/>
      <c r="Z56" s="101">
        <f t="shared" si="26"/>
        <v>61</v>
      </c>
      <c r="AA56" s="43">
        <f t="shared" si="26"/>
        <v>12639083.049999999</v>
      </c>
      <c r="AB56" s="11"/>
      <c r="AC56" s="43"/>
      <c r="AD56" s="16"/>
      <c r="AE56" s="43">
        <f t="shared" si="22"/>
        <v>0</v>
      </c>
      <c r="AF56" s="11"/>
      <c r="AG56" s="43"/>
      <c r="AH56" s="11"/>
      <c r="AI56" s="43"/>
      <c r="AJ56" s="16">
        <f t="shared" si="5"/>
        <v>66</v>
      </c>
      <c r="AK56" s="43">
        <f t="shared" si="5"/>
        <v>14226186.1</v>
      </c>
      <c r="AL56" s="163">
        <f t="shared" si="27"/>
        <v>30</v>
      </c>
      <c r="AM56" s="168">
        <f t="shared" si="28"/>
        <v>30</v>
      </c>
      <c r="AN56" s="95">
        <f t="shared" si="29"/>
        <v>0</v>
      </c>
      <c r="AO56" s="109">
        <f t="shared" si="30"/>
        <v>9522618.3000000007</v>
      </c>
      <c r="AP56" s="98">
        <f t="shared" si="31"/>
        <v>36</v>
      </c>
      <c r="AQ56" s="99">
        <f t="shared" si="23"/>
        <v>4703567.7999999989</v>
      </c>
    </row>
    <row r="57" spans="1:43" s="5" customFormat="1" ht="33.75" customHeight="1" x14ac:dyDescent="0.2">
      <c r="A57" s="134" t="s">
        <v>150</v>
      </c>
      <c r="B57" s="133" t="s">
        <v>275</v>
      </c>
      <c r="C57" s="89">
        <v>419850.79</v>
      </c>
      <c r="D57" s="8"/>
      <c r="E57" s="16"/>
      <c r="F57" s="16"/>
      <c r="G57" s="16"/>
      <c r="H57" s="16"/>
      <c r="I57" s="11">
        <v>118</v>
      </c>
      <c r="J57" s="43">
        <v>33642356.619999997</v>
      </c>
      <c r="K57" s="43"/>
      <c r="L57" s="43"/>
      <c r="M57" s="43"/>
      <c r="N57" s="43"/>
      <c r="O57" s="16">
        <f t="shared" si="24"/>
        <v>20</v>
      </c>
      <c r="P57" s="43">
        <f t="shared" si="25"/>
        <v>5607059.4366666665</v>
      </c>
      <c r="Q57" s="142">
        <v>28</v>
      </c>
      <c r="R57" s="141">
        <v>11772742.08</v>
      </c>
      <c r="S57" s="11">
        <f t="shared" si="20"/>
        <v>-8</v>
      </c>
      <c r="T57" s="43"/>
      <c r="U57" s="99">
        <f t="shared" si="21"/>
        <v>420455.07</v>
      </c>
      <c r="V57" s="95">
        <f t="shared" si="2"/>
        <v>28</v>
      </c>
      <c r="W57" s="92">
        <f t="shared" si="2"/>
        <v>11772742.08</v>
      </c>
      <c r="X57" s="96"/>
      <c r="Y57" s="59"/>
      <c r="Z57" s="101">
        <f t="shared" si="26"/>
        <v>90</v>
      </c>
      <c r="AA57" s="43">
        <f t="shared" si="26"/>
        <v>21869614.539999999</v>
      </c>
      <c r="AB57" s="11"/>
      <c r="AC57" s="43"/>
      <c r="AD57" s="16"/>
      <c r="AE57" s="43">
        <f t="shared" si="22"/>
        <v>0</v>
      </c>
      <c r="AF57" s="11"/>
      <c r="AG57" s="43"/>
      <c r="AH57" s="11"/>
      <c r="AI57" s="43"/>
      <c r="AJ57" s="16">
        <f t="shared" si="5"/>
        <v>118</v>
      </c>
      <c r="AK57" s="43">
        <f t="shared" si="5"/>
        <v>33642356.619999997</v>
      </c>
      <c r="AL57" s="163">
        <f t="shared" si="27"/>
        <v>168</v>
      </c>
      <c r="AM57" s="168">
        <f t="shared" si="28"/>
        <v>168</v>
      </c>
      <c r="AN57" s="95">
        <f t="shared" si="29"/>
        <v>0</v>
      </c>
      <c r="AO57" s="109">
        <f t="shared" si="30"/>
        <v>70636452.480000004</v>
      </c>
      <c r="AP57" s="98">
        <f t="shared" si="31"/>
        <v>-50</v>
      </c>
      <c r="AQ57" s="99">
        <f t="shared" si="23"/>
        <v>-36994095.860000007</v>
      </c>
    </row>
    <row r="58" spans="1:43" s="5" customFormat="1" ht="33.75" customHeight="1" x14ac:dyDescent="0.2">
      <c r="A58" s="134" t="s">
        <v>151</v>
      </c>
      <c r="B58" s="133" t="s">
        <v>276</v>
      </c>
      <c r="C58" s="89">
        <v>488152.07</v>
      </c>
      <c r="D58" s="8"/>
      <c r="E58" s="16"/>
      <c r="F58" s="16"/>
      <c r="G58" s="16"/>
      <c r="H58" s="16"/>
      <c r="I58" s="11">
        <v>10</v>
      </c>
      <c r="J58" s="43">
        <v>3314855.21</v>
      </c>
      <c r="K58" s="43"/>
      <c r="L58" s="43"/>
      <c r="M58" s="43"/>
      <c r="N58" s="43"/>
      <c r="O58" s="16">
        <f t="shared" si="24"/>
        <v>2</v>
      </c>
      <c r="P58" s="43">
        <f t="shared" si="25"/>
        <v>552475.86833333329</v>
      </c>
      <c r="Q58" s="142">
        <v>3</v>
      </c>
      <c r="R58" s="141">
        <v>1464456.21</v>
      </c>
      <c r="S58" s="11">
        <f t="shared" si="20"/>
        <v>-1</v>
      </c>
      <c r="T58" s="43"/>
      <c r="U58" s="99">
        <f t="shared" si="21"/>
        <v>488152.07</v>
      </c>
      <c r="V58" s="95">
        <f t="shared" si="2"/>
        <v>3</v>
      </c>
      <c r="W58" s="92">
        <f t="shared" si="2"/>
        <v>1464456.21</v>
      </c>
      <c r="X58" s="96"/>
      <c r="Y58" s="59"/>
      <c r="Z58" s="101">
        <f t="shared" si="26"/>
        <v>7</v>
      </c>
      <c r="AA58" s="43">
        <f t="shared" si="26"/>
        <v>1850399</v>
      </c>
      <c r="AB58" s="11"/>
      <c r="AD58" s="16"/>
      <c r="AE58" s="43">
        <f t="shared" si="22"/>
        <v>0</v>
      </c>
      <c r="AF58" s="11"/>
      <c r="AG58" s="43"/>
      <c r="AH58" s="11"/>
      <c r="AI58" s="43"/>
      <c r="AJ58" s="16">
        <f t="shared" si="5"/>
        <v>10</v>
      </c>
      <c r="AK58" s="43">
        <f t="shared" si="5"/>
        <v>3314855.21</v>
      </c>
      <c r="AL58" s="163">
        <f t="shared" si="27"/>
        <v>18</v>
      </c>
      <c r="AM58" s="168">
        <f t="shared" si="28"/>
        <v>18</v>
      </c>
      <c r="AN58" s="95">
        <f t="shared" si="29"/>
        <v>0</v>
      </c>
      <c r="AO58" s="109">
        <f t="shared" si="30"/>
        <v>8786737.2599999998</v>
      </c>
      <c r="AP58" s="98">
        <f t="shared" si="31"/>
        <v>-8</v>
      </c>
      <c r="AQ58" s="112">
        <f t="shared" si="23"/>
        <v>-5471882.0499999998</v>
      </c>
    </row>
    <row r="59" spans="1:43" s="5" customFormat="1" ht="33.75" customHeight="1" x14ac:dyDescent="0.2">
      <c r="A59" s="135" t="s">
        <v>152</v>
      </c>
      <c r="B59" s="133" t="s">
        <v>277</v>
      </c>
      <c r="C59" s="89">
        <v>543136.93999999994</v>
      </c>
      <c r="D59" s="8"/>
      <c r="E59" s="16"/>
      <c r="F59" s="16"/>
      <c r="G59" s="16"/>
      <c r="H59" s="16"/>
      <c r="I59" s="11">
        <v>33</v>
      </c>
      <c r="J59" s="43">
        <v>12171180.67</v>
      </c>
      <c r="K59" s="43"/>
      <c r="L59" s="43"/>
      <c r="M59" s="43"/>
      <c r="N59" s="43"/>
      <c r="O59" s="16">
        <f t="shared" si="24"/>
        <v>6</v>
      </c>
      <c r="P59" s="43">
        <f t="shared" si="25"/>
        <v>2028530.1116666666</v>
      </c>
      <c r="Q59" s="142">
        <v>10</v>
      </c>
      <c r="R59" s="141">
        <v>5448289.3600000003</v>
      </c>
      <c r="S59" s="11">
        <f t="shared" si="20"/>
        <v>-4</v>
      </c>
      <c r="T59" s="43"/>
      <c r="U59" s="99">
        <f t="shared" si="21"/>
        <v>544828.93999999994</v>
      </c>
      <c r="V59" s="95">
        <f t="shared" si="2"/>
        <v>10</v>
      </c>
      <c r="W59" s="92">
        <f t="shared" si="2"/>
        <v>5448289.3600000003</v>
      </c>
      <c r="X59" s="96"/>
      <c r="Y59" s="59"/>
      <c r="Z59" s="101">
        <f t="shared" si="26"/>
        <v>23</v>
      </c>
      <c r="AA59" s="43">
        <f t="shared" si="26"/>
        <v>6722891.3099999996</v>
      </c>
      <c r="AB59" s="11"/>
      <c r="AC59" s="43"/>
      <c r="AD59" s="16"/>
      <c r="AE59" s="43">
        <f t="shared" si="22"/>
        <v>0</v>
      </c>
      <c r="AF59" s="11"/>
      <c r="AG59" s="43"/>
      <c r="AH59" s="11"/>
      <c r="AI59" s="43"/>
      <c r="AJ59" s="16">
        <f t="shared" si="5"/>
        <v>33</v>
      </c>
      <c r="AK59" s="43">
        <f t="shared" si="5"/>
        <v>12171180.67</v>
      </c>
      <c r="AL59" s="163">
        <f t="shared" si="27"/>
        <v>60</v>
      </c>
      <c r="AM59" s="168">
        <f t="shared" si="28"/>
        <v>60</v>
      </c>
      <c r="AN59" s="95">
        <f t="shared" si="29"/>
        <v>0</v>
      </c>
      <c r="AO59" s="109">
        <f t="shared" si="30"/>
        <v>32689736.16</v>
      </c>
      <c r="AP59" s="98">
        <f t="shared" si="31"/>
        <v>-27</v>
      </c>
      <c r="AQ59" s="99">
        <f t="shared" si="23"/>
        <v>-20518555.490000002</v>
      </c>
    </row>
    <row r="60" spans="1:43" s="5" customFormat="1" ht="33.75" customHeight="1" x14ac:dyDescent="0.2">
      <c r="A60" s="135" t="s">
        <v>153</v>
      </c>
      <c r="B60" s="133" t="s">
        <v>278</v>
      </c>
      <c r="C60" s="89">
        <v>974671.5</v>
      </c>
      <c r="D60" s="8"/>
      <c r="E60" s="16"/>
      <c r="F60" s="16"/>
      <c r="G60" s="16"/>
      <c r="H60" s="16"/>
      <c r="I60" s="11">
        <v>0</v>
      </c>
      <c r="J60" s="43">
        <v>0</v>
      </c>
      <c r="K60" s="43"/>
      <c r="L60" s="43"/>
      <c r="M60" s="43"/>
      <c r="N60" s="43"/>
      <c r="O60" s="16">
        <f t="shared" si="24"/>
        <v>0</v>
      </c>
      <c r="P60" s="43">
        <f t="shared" si="25"/>
        <v>0</v>
      </c>
      <c r="Q60" s="142">
        <v>0</v>
      </c>
      <c r="R60" s="141">
        <v>0</v>
      </c>
      <c r="S60" s="11">
        <f t="shared" si="20"/>
        <v>0</v>
      </c>
      <c r="T60" s="43"/>
      <c r="U60" s="99">
        <v>0</v>
      </c>
      <c r="V60" s="95">
        <f t="shared" si="2"/>
        <v>0</v>
      </c>
      <c r="W60" s="92">
        <f t="shared" si="2"/>
        <v>0</v>
      </c>
      <c r="X60" s="96"/>
      <c r="Y60" s="59"/>
      <c r="Z60" s="101">
        <f t="shared" si="26"/>
        <v>0</v>
      </c>
      <c r="AA60" s="43">
        <f t="shared" si="26"/>
        <v>0</v>
      </c>
      <c r="AB60" s="11">
        <f>I60-Q60</f>
        <v>0</v>
      </c>
      <c r="AC60" s="43">
        <f>J60-R60</f>
        <v>0</v>
      </c>
      <c r="AD60" s="16"/>
      <c r="AE60" s="43">
        <f t="shared" si="22"/>
        <v>0</v>
      </c>
      <c r="AF60" s="11"/>
      <c r="AG60" s="43"/>
      <c r="AH60" s="11"/>
      <c r="AI60" s="43"/>
      <c r="AJ60" s="16">
        <f t="shared" si="5"/>
        <v>0</v>
      </c>
      <c r="AK60" s="43">
        <f t="shared" si="5"/>
        <v>0</v>
      </c>
      <c r="AL60" s="163">
        <f t="shared" si="27"/>
        <v>0</v>
      </c>
      <c r="AM60" s="168">
        <f t="shared" si="28"/>
        <v>0</v>
      </c>
      <c r="AN60" s="95">
        <f t="shared" si="29"/>
        <v>0</v>
      </c>
      <c r="AO60" s="109">
        <f t="shared" si="30"/>
        <v>0</v>
      </c>
      <c r="AP60" s="98">
        <f t="shared" si="31"/>
        <v>0</v>
      </c>
      <c r="AQ60" s="99">
        <f t="shared" si="23"/>
        <v>0</v>
      </c>
    </row>
    <row r="61" spans="1:43" s="5" customFormat="1" ht="33.75" customHeight="1" x14ac:dyDescent="0.2">
      <c r="A61" s="132" t="s">
        <v>154</v>
      </c>
      <c r="B61" s="136" t="s">
        <v>202</v>
      </c>
      <c r="C61" s="89">
        <v>27847.43</v>
      </c>
      <c r="D61" s="8"/>
      <c r="E61" s="16"/>
      <c r="F61" s="16"/>
      <c r="G61" s="16"/>
      <c r="H61" s="16"/>
      <c r="I61" s="11">
        <v>9</v>
      </c>
      <c r="J61" s="43">
        <v>170191.18</v>
      </c>
      <c r="K61" s="43"/>
      <c r="L61" s="43"/>
      <c r="M61" s="43"/>
      <c r="N61" s="43"/>
      <c r="O61" s="16">
        <f t="shared" si="24"/>
        <v>2</v>
      </c>
      <c r="P61" s="43">
        <f t="shared" si="25"/>
        <v>28365.196666666667</v>
      </c>
      <c r="Q61" s="142">
        <v>1</v>
      </c>
      <c r="R61" s="141">
        <v>27847.43</v>
      </c>
      <c r="S61" s="11">
        <f t="shared" si="20"/>
        <v>1</v>
      </c>
      <c r="T61" s="43"/>
      <c r="U61" s="99">
        <f t="shared" si="21"/>
        <v>27847.43</v>
      </c>
      <c r="V61" s="95">
        <f t="shared" si="2"/>
        <v>1</v>
      </c>
      <c r="W61" s="92">
        <f t="shared" si="2"/>
        <v>27847.43</v>
      </c>
      <c r="X61" s="96"/>
      <c r="Y61" s="59"/>
      <c r="Z61" s="101">
        <f t="shared" si="26"/>
        <v>8</v>
      </c>
      <c r="AA61" s="43">
        <f t="shared" si="26"/>
        <v>142343.75</v>
      </c>
      <c r="AB61" s="11"/>
      <c r="AD61" s="16"/>
      <c r="AE61" s="43">
        <f t="shared" si="22"/>
        <v>0</v>
      </c>
      <c r="AF61" s="11"/>
      <c r="AG61" s="43"/>
      <c r="AH61" s="11"/>
      <c r="AI61" s="43"/>
      <c r="AJ61" s="16">
        <f t="shared" si="5"/>
        <v>9</v>
      </c>
      <c r="AK61" s="43">
        <f t="shared" si="5"/>
        <v>170191.18</v>
      </c>
      <c r="AL61" s="163">
        <f t="shared" si="27"/>
        <v>6</v>
      </c>
      <c r="AM61" s="168">
        <f t="shared" si="28"/>
        <v>6</v>
      </c>
      <c r="AN61" s="95">
        <f t="shared" si="29"/>
        <v>0</v>
      </c>
      <c r="AO61" s="109">
        <f t="shared" si="30"/>
        <v>167084.57999999999</v>
      </c>
      <c r="AP61" s="110">
        <f t="shared" si="31"/>
        <v>3</v>
      </c>
      <c r="AQ61" s="113">
        <f t="shared" si="23"/>
        <v>3106.6000000000058</v>
      </c>
    </row>
    <row r="62" spans="1:43" s="5" customFormat="1" ht="33.75" customHeight="1" x14ac:dyDescent="0.2">
      <c r="A62" s="132" t="s">
        <v>155</v>
      </c>
      <c r="B62" s="136" t="s">
        <v>203</v>
      </c>
      <c r="C62" s="89">
        <v>40184.9</v>
      </c>
      <c r="D62" s="8"/>
      <c r="E62" s="16"/>
      <c r="F62" s="16"/>
      <c r="G62" s="16"/>
      <c r="H62" s="16"/>
      <c r="I62" s="11">
        <v>54</v>
      </c>
      <c r="J62" s="43">
        <v>1473554.08</v>
      </c>
      <c r="K62" s="43"/>
      <c r="L62" s="43"/>
      <c r="M62" s="43"/>
      <c r="N62" s="43"/>
      <c r="O62" s="16">
        <f t="shared" si="24"/>
        <v>9</v>
      </c>
      <c r="P62" s="43">
        <f t="shared" si="25"/>
        <v>245592.34666666668</v>
      </c>
      <c r="Q62" s="142">
        <v>14</v>
      </c>
      <c r="R62" s="141">
        <v>512745.23</v>
      </c>
      <c r="S62" s="11">
        <f t="shared" si="20"/>
        <v>-5</v>
      </c>
      <c r="T62" s="43"/>
      <c r="U62" s="99">
        <f t="shared" si="21"/>
        <v>36624.660000000003</v>
      </c>
      <c r="V62" s="95">
        <f t="shared" si="2"/>
        <v>14</v>
      </c>
      <c r="W62" s="92">
        <f t="shared" si="2"/>
        <v>512745.23</v>
      </c>
      <c r="X62" s="96"/>
      <c r="Y62" s="59"/>
      <c r="Z62" s="101">
        <f t="shared" si="26"/>
        <v>40</v>
      </c>
      <c r="AA62" s="43">
        <f t="shared" si="26"/>
        <v>960808.85000000009</v>
      </c>
      <c r="AB62" s="11"/>
      <c r="AC62" s="43"/>
      <c r="AD62" s="16"/>
      <c r="AE62" s="43">
        <f t="shared" si="22"/>
        <v>0</v>
      </c>
      <c r="AF62" s="11"/>
      <c r="AG62" s="43"/>
      <c r="AH62" s="11"/>
      <c r="AI62" s="43"/>
      <c r="AJ62" s="16">
        <f t="shared" si="5"/>
        <v>54</v>
      </c>
      <c r="AK62" s="43">
        <f t="shared" si="5"/>
        <v>1473554.08</v>
      </c>
      <c r="AL62" s="163">
        <f t="shared" si="27"/>
        <v>84</v>
      </c>
      <c r="AM62" s="168">
        <f t="shared" si="28"/>
        <v>84</v>
      </c>
      <c r="AN62" s="95">
        <f t="shared" si="29"/>
        <v>0</v>
      </c>
      <c r="AO62" s="109">
        <f t="shared" si="30"/>
        <v>3076471.38</v>
      </c>
      <c r="AP62" s="111">
        <f t="shared" si="31"/>
        <v>-30</v>
      </c>
      <c r="AQ62" s="114">
        <f t="shared" si="23"/>
        <v>-1602917.2999999998</v>
      </c>
    </row>
    <row r="63" spans="1:43" s="5" customFormat="1" ht="33.75" customHeight="1" x14ac:dyDescent="0.2">
      <c r="A63" s="132" t="s">
        <v>156</v>
      </c>
      <c r="B63" s="136" t="s">
        <v>204</v>
      </c>
      <c r="C63" s="89">
        <v>86714.78</v>
      </c>
      <c r="D63" s="8"/>
      <c r="E63" s="16"/>
      <c r="F63" s="16"/>
      <c r="G63" s="16"/>
      <c r="H63" s="16"/>
      <c r="I63" s="11">
        <v>220</v>
      </c>
      <c r="J63" s="43">
        <v>12954636.630000001</v>
      </c>
      <c r="K63" s="43"/>
      <c r="L63" s="43"/>
      <c r="M63" s="43"/>
      <c r="N63" s="43"/>
      <c r="O63" s="16">
        <f t="shared" si="24"/>
        <v>37</v>
      </c>
      <c r="P63" s="43">
        <f t="shared" si="25"/>
        <v>2159106.105</v>
      </c>
      <c r="Q63" s="142">
        <v>22</v>
      </c>
      <c r="R63" s="141">
        <v>1909135.16</v>
      </c>
      <c r="S63" s="11">
        <f t="shared" si="20"/>
        <v>15</v>
      </c>
      <c r="T63" s="43"/>
      <c r="U63" s="99">
        <f t="shared" si="21"/>
        <v>86778.87</v>
      </c>
      <c r="V63" s="95">
        <f t="shared" si="2"/>
        <v>22</v>
      </c>
      <c r="W63" s="92">
        <f t="shared" si="2"/>
        <v>1909135.16</v>
      </c>
      <c r="X63" s="96"/>
      <c r="Y63" s="59"/>
      <c r="Z63" s="101">
        <f t="shared" si="26"/>
        <v>198</v>
      </c>
      <c r="AA63" s="43">
        <f t="shared" si="26"/>
        <v>11045501.470000001</v>
      </c>
      <c r="AB63" s="11"/>
      <c r="AC63" s="43"/>
      <c r="AD63" s="16"/>
      <c r="AE63" s="43">
        <f t="shared" si="22"/>
        <v>0</v>
      </c>
      <c r="AF63" s="16"/>
      <c r="AG63" s="43"/>
      <c r="AH63" s="16"/>
      <c r="AI63" s="43"/>
      <c r="AJ63" s="16">
        <f t="shared" si="5"/>
        <v>220</v>
      </c>
      <c r="AK63" s="43">
        <f t="shared" si="5"/>
        <v>12954636.630000001</v>
      </c>
      <c r="AL63" s="163">
        <f t="shared" si="27"/>
        <v>132</v>
      </c>
      <c r="AM63" s="168">
        <f t="shared" si="28"/>
        <v>132</v>
      </c>
      <c r="AN63" s="95">
        <f t="shared" si="29"/>
        <v>0</v>
      </c>
      <c r="AO63" s="109">
        <f t="shared" si="30"/>
        <v>11454810.960000001</v>
      </c>
      <c r="AP63" s="98">
        <f t="shared" si="31"/>
        <v>88</v>
      </c>
      <c r="AQ63" s="112">
        <f t="shared" si="23"/>
        <v>1499825.67</v>
      </c>
    </row>
    <row r="64" spans="1:43" s="5" customFormat="1" ht="33.75" customHeight="1" x14ac:dyDescent="0.2">
      <c r="A64" s="132" t="s">
        <v>157</v>
      </c>
      <c r="B64" s="136" t="s">
        <v>205</v>
      </c>
      <c r="C64" s="89">
        <v>88477.27</v>
      </c>
      <c r="D64" s="8"/>
      <c r="E64" s="16"/>
      <c r="F64" s="16"/>
      <c r="G64" s="16"/>
      <c r="H64" s="16"/>
      <c r="I64" s="11">
        <v>39</v>
      </c>
      <c r="J64" s="43">
        <v>2343180.52</v>
      </c>
      <c r="K64" s="43"/>
      <c r="L64" s="43"/>
      <c r="M64" s="43"/>
      <c r="N64" s="43"/>
      <c r="O64" s="16">
        <f t="shared" si="24"/>
        <v>7</v>
      </c>
      <c r="P64" s="43">
        <f t="shared" si="25"/>
        <v>390530.08666666667</v>
      </c>
      <c r="Q64" s="142">
        <v>6</v>
      </c>
      <c r="R64" s="141">
        <v>530863.62</v>
      </c>
      <c r="S64" s="11">
        <f t="shared" si="20"/>
        <v>1</v>
      </c>
      <c r="T64" s="43"/>
      <c r="U64" s="99">
        <f t="shared" si="21"/>
        <v>88477.27</v>
      </c>
      <c r="V64" s="95">
        <f t="shared" si="2"/>
        <v>6</v>
      </c>
      <c r="W64" s="92">
        <f t="shared" si="2"/>
        <v>530863.62</v>
      </c>
      <c r="X64" s="96"/>
      <c r="Y64" s="59"/>
      <c r="Z64" s="101">
        <f t="shared" si="26"/>
        <v>33</v>
      </c>
      <c r="AA64" s="43">
        <f t="shared" si="26"/>
        <v>1812316.9</v>
      </c>
      <c r="AB64" s="11"/>
      <c r="AC64" s="43"/>
      <c r="AD64" s="16"/>
      <c r="AE64" s="43">
        <f t="shared" si="22"/>
        <v>0</v>
      </c>
      <c r="AF64" s="16"/>
      <c r="AG64" s="43"/>
      <c r="AH64" s="16"/>
      <c r="AI64" s="43"/>
      <c r="AJ64" s="16">
        <f t="shared" si="5"/>
        <v>39</v>
      </c>
      <c r="AK64" s="43">
        <f t="shared" si="5"/>
        <v>2343180.52</v>
      </c>
      <c r="AL64" s="163">
        <f t="shared" si="27"/>
        <v>36</v>
      </c>
      <c r="AM64" s="168">
        <f t="shared" si="28"/>
        <v>36</v>
      </c>
      <c r="AN64" s="95">
        <f t="shared" si="29"/>
        <v>0</v>
      </c>
      <c r="AO64" s="109">
        <f t="shared" si="30"/>
        <v>3185181.72</v>
      </c>
      <c r="AP64" s="98">
        <f t="shared" si="31"/>
        <v>3</v>
      </c>
      <c r="AQ64" s="112">
        <f t="shared" si="23"/>
        <v>-842001.20000000019</v>
      </c>
    </row>
    <row r="65" spans="1:43" s="5" customFormat="1" ht="33.75" customHeight="1" x14ac:dyDescent="0.2">
      <c r="A65" s="132" t="s">
        <v>158</v>
      </c>
      <c r="B65" s="136" t="s">
        <v>206</v>
      </c>
      <c r="C65" s="89">
        <v>99404.74</v>
      </c>
      <c r="D65" s="8"/>
      <c r="E65" s="16"/>
      <c r="F65" s="16"/>
      <c r="G65" s="16"/>
      <c r="H65" s="16"/>
      <c r="I65" s="11">
        <v>268</v>
      </c>
      <c r="J65" s="43">
        <v>18090531.059999999</v>
      </c>
      <c r="K65" s="43"/>
      <c r="L65" s="43"/>
      <c r="M65" s="43"/>
      <c r="N65" s="43"/>
      <c r="O65" s="16">
        <f t="shared" si="24"/>
        <v>45</v>
      </c>
      <c r="P65" s="43">
        <f t="shared" si="25"/>
        <v>3015088.51</v>
      </c>
      <c r="Q65" s="142">
        <v>43</v>
      </c>
      <c r="R65" s="141">
        <v>4128116.71</v>
      </c>
      <c r="S65" s="11">
        <f t="shared" si="20"/>
        <v>2</v>
      </c>
      <c r="T65" s="43"/>
      <c r="U65" s="99">
        <f t="shared" si="21"/>
        <v>96002.71</v>
      </c>
      <c r="V65" s="95">
        <f t="shared" si="2"/>
        <v>43</v>
      </c>
      <c r="W65" s="92">
        <f t="shared" si="2"/>
        <v>4128116.71</v>
      </c>
      <c r="X65" s="96"/>
      <c r="Y65" s="59"/>
      <c r="Z65" s="101">
        <f t="shared" si="26"/>
        <v>225</v>
      </c>
      <c r="AA65" s="43">
        <f t="shared" si="26"/>
        <v>13962414.349999998</v>
      </c>
      <c r="AB65" s="11"/>
      <c r="AC65" s="43"/>
      <c r="AD65" s="16"/>
      <c r="AE65" s="43">
        <f t="shared" si="22"/>
        <v>0</v>
      </c>
      <c r="AF65" s="16"/>
      <c r="AG65" s="43"/>
      <c r="AH65" s="16"/>
      <c r="AI65" s="43"/>
      <c r="AJ65" s="16">
        <f t="shared" si="5"/>
        <v>268</v>
      </c>
      <c r="AK65" s="43">
        <f t="shared" si="5"/>
        <v>18090531.059999999</v>
      </c>
      <c r="AL65" s="163">
        <f t="shared" si="27"/>
        <v>258</v>
      </c>
      <c r="AM65" s="168">
        <f t="shared" si="28"/>
        <v>258</v>
      </c>
      <c r="AN65" s="95">
        <f t="shared" si="29"/>
        <v>0</v>
      </c>
      <c r="AO65" s="109">
        <f t="shared" si="30"/>
        <v>24768700.260000002</v>
      </c>
      <c r="AP65" s="98">
        <f t="shared" si="31"/>
        <v>10</v>
      </c>
      <c r="AQ65" s="112">
        <f t="shared" si="23"/>
        <v>-6678169.200000003</v>
      </c>
    </row>
    <row r="66" spans="1:43" s="5" customFormat="1" ht="33.75" customHeight="1" x14ac:dyDescent="0.2">
      <c r="A66" s="132" t="s">
        <v>159</v>
      </c>
      <c r="B66" s="136" t="s">
        <v>207</v>
      </c>
      <c r="C66" s="89">
        <v>158977.09</v>
      </c>
      <c r="D66" s="8"/>
      <c r="E66" s="16"/>
      <c r="F66" s="16"/>
      <c r="G66" s="16"/>
      <c r="H66" s="16"/>
      <c r="I66" s="11">
        <v>11</v>
      </c>
      <c r="J66" s="43">
        <v>1187508.31</v>
      </c>
      <c r="K66" s="43"/>
      <c r="L66" s="43"/>
      <c r="M66" s="43"/>
      <c r="N66" s="43"/>
      <c r="O66" s="16">
        <f t="shared" si="24"/>
        <v>2</v>
      </c>
      <c r="P66" s="43">
        <f t="shared" si="25"/>
        <v>197918.05166666667</v>
      </c>
      <c r="Q66" s="142">
        <v>3</v>
      </c>
      <c r="R66" s="141">
        <v>476931.27</v>
      </c>
      <c r="S66" s="11">
        <f t="shared" si="20"/>
        <v>-1</v>
      </c>
      <c r="T66" s="43"/>
      <c r="U66" s="99">
        <f t="shared" si="21"/>
        <v>158977.09</v>
      </c>
      <c r="V66" s="95">
        <f t="shared" si="2"/>
        <v>3</v>
      </c>
      <c r="W66" s="92">
        <f t="shared" si="2"/>
        <v>476931.27</v>
      </c>
      <c r="X66" s="96"/>
      <c r="Y66" s="59"/>
      <c r="Z66" s="101">
        <f t="shared" si="26"/>
        <v>8</v>
      </c>
      <c r="AA66" s="43">
        <f t="shared" si="26"/>
        <v>710577.04</v>
      </c>
      <c r="AB66" s="11"/>
      <c r="AC66" s="43"/>
      <c r="AD66" s="16"/>
      <c r="AE66" s="43">
        <f t="shared" si="22"/>
        <v>0</v>
      </c>
      <c r="AF66" s="16"/>
      <c r="AG66" s="43"/>
      <c r="AH66" s="16"/>
      <c r="AI66" s="43"/>
      <c r="AJ66" s="16">
        <f t="shared" si="5"/>
        <v>11</v>
      </c>
      <c r="AK66" s="43">
        <f t="shared" si="5"/>
        <v>1187508.31</v>
      </c>
      <c r="AL66" s="163">
        <f t="shared" si="27"/>
        <v>18</v>
      </c>
      <c r="AM66" s="168">
        <f t="shared" si="28"/>
        <v>18</v>
      </c>
      <c r="AN66" s="95">
        <f t="shared" si="29"/>
        <v>0</v>
      </c>
      <c r="AO66" s="109">
        <f t="shared" si="30"/>
        <v>2861587.62</v>
      </c>
      <c r="AP66" s="98">
        <f t="shared" si="31"/>
        <v>-7</v>
      </c>
      <c r="AQ66" s="112">
        <f t="shared" si="23"/>
        <v>-1674079.31</v>
      </c>
    </row>
    <row r="67" spans="1:43" s="5" customFormat="1" ht="33.75" customHeight="1" x14ac:dyDescent="0.2">
      <c r="A67" s="132" t="s">
        <v>160</v>
      </c>
      <c r="B67" s="136" t="s">
        <v>208</v>
      </c>
      <c r="C67" s="89">
        <v>171667.06</v>
      </c>
      <c r="D67" s="8"/>
      <c r="E67" s="16"/>
      <c r="F67" s="16"/>
      <c r="G67" s="16"/>
      <c r="H67" s="16"/>
      <c r="I67" s="11">
        <v>33</v>
      </c>
      <c r="J67" s="43">
        <v>3846895.04</v>
      </c>
      <c r="K67" s="43"/>
      <c r="L67" s="43"/>
      <c r="M67" s="43"/>
      <c r="N67" s="43"/>
      <c r="O67" s="16">
        <f t="shared" si="24"/>
        <v>6</v>
      </c>
      <c r="P67" s="43">
        <f t="shared" si="25"/>
        <v>641149.17333333334</v>
      </c>
      <c r="Q67" s="142">
        <v>34</v>
      </c>
      <c r="R67" s="141">
        <v>5838090.04</v>
      </c>
      <c r="S67" s="11">
        <f t="shared" si="20"/>
        <v>-28</v>
      </c>
      <c r="T67" s="43"/>
      <c r="U67" s="99">
        <f t="shared" si="21"/>
        <v>171708.53</v>
      </c>
      <c r="V67" s="95">
        <v>33</v>
      </c>
      <c r="W67" s="92">
        <v>3846895.04</v>
      </c>
      <c r="X67" s="96">
        <v>1</v>
      </c>
      <c r="Y67" s="59">
        <f>R67-J67</f>
        <v>1991195</v>
      </c>
      <c r="Z67" s="101"/>
      <c r="AA67" s="43"/>
      <c r="AB67" s="11">
        <f t="shared" ref="AB67:AC78" si="33">I67-Q67</f>
        <v>-1</v>
      </c>
      <c r="AC67" s="43">
        <f t="shared" si="33"/>
        <v>-1991195</v>
      </c>
      <c r="AD67" s="16"/>
      <c r="AE67" s="43">
        <f t="shared" si="22"/>
        <v>0</v>
      </c>
      <c r="AF67" s="16"/>
      <c r="AG67" s="43"/>
      <c r="AH67" s="16"/>
      <c r="AI67" s="43"/>
      <c r="AJ67" s="16">
        <f t="shared" si="5"/>
        <v>33</v>
      </c>
      <c r="AK67" s="43">
        <f t="shared" si="5"/>
        <v>3846895.04</v>
      </c>
      <c r="AL67" s="163">
        <f t="shared" si="27"/>
        <v>204</v>
      </c>
      <c r="AM67" s="168">
        <f t="shared" si="28"/>
        <v>198</v>
      </c>
      <c r="AN67" s="95">
        <f t="shared" si="29"/>
        <v>6</v>
      </c>
      <c r="AO67" s="109">
        <f t="shared" si="30"/>
        <v>35028540.240000002</v>
      </c>
      <c r="AP67" s="98">
        <f t="shared" si="31"/>
        <v>-171</v>
      </c>
      <c r="AQ67" s="112">
        <f t="shared" si="23"/>
        <v>-31181645.200000003</v>
      </c>
    </row>
    <row r="68" spans="1:43" s="5" customFormat="1" ht="33.75" customHeight="1" x14ac:dyDescent="0.2">
      <c r="A68" s="132" t="s">
        <v>161</v>
      </c>
      <c r="B68" s="137" t="s">
        <v>209</v>
      </c>
      <c r="C68" s="89">
        <v>494493.1</v>
      </c>
      <c r="D68" s="8"/>
      <c r="E68" s="16"/>
      <c r="F68" s="16"/>
      <c r="G68" s="16"/>
      <c r="H68" s="16"/>
      <c r="I68" s="11">
        <v>0</v>
      </c>
      <c r="J68" s="43">
        <v>0</v>
      </c>
      <c r="K68" s="43"/>
      <c r="L68" s="43"/>
      <c r="M68" s="43"/>
      <c r="N68" s="43"/>
      <c r="O68" s="16">
        <f t="shared" si="24"/>
        <v>0</v>
      </c>
      <c r="P68" s="43">
        <f t="shared" si="25"/>
        <v>0</v>
      </c>
      <c r="Q68" s="142">
        <v>0</v>
      </c>
      <c r="R68" s="141">
        <v>0</v>
      </c>
      <c r="S68" s="11">
        <f t="shared" si="20"/>
        <v>0</v>
      </c>
      <c r="T68" s="43"/>
      <c r="U68" s="99">
        <v>0</v>
      </c>
      <c r="V68" s="95">
        <f t="shared" si="2"/>
        <v>0</v>
      </c>
      <c r="W68" s="92">
        <f t="shared" si="2"/>
        <v>0</v>
      </c>
      <c r="X68" s="96">
        <f t="shared" si="32"/>
        <v>0</v>
      </c>
      <c r="Y68" s="59">
        <f t="shared" si="32"/>
        <v>0</v>
      </c>
      <c r="Z68" s="101">
        <f t="shared" si="26"/>
        <v>0</v>
      </c>
      <c r="AA68" s="43">
        <f t="shared" si="26"/>
        <v>0</v>
      </c>
      <c r="AB68" s="11">
        <f t="shared" si="33"/>
        <v>0</v>
      </c>
      <c r="AC68" s="43">
        <f t="shared" si="33"/>
        <v>0</v>
      </c>
      <c r="AD68" s="16"/>
      <c r="AE68" s="43">
        <f t="shared" si="22"/>
        <v>0</v>
      </c>
      <c r="AF68" s="16"/>
      <c r="AG68" s="43"/>
      <c r="AH68" s="16">
        <f t="shared" ref="AH68:AI109" si="34">AB68*(-1)</f>
        <v>0</v>
      </c>
      <c r="AI68" s="43">
        <f t="shared" si="34"/>
        <v>0</v>
      </c>
      <c r="AJ68" s="16">
        <f t="shared" si="5"/>
        <v>0</v>
      </c>
      <c r="AK68" s="43">
        <f t="shared" si="5"/>
        <v>0</v>
      </c>
      <c r="AL68" s="163">
        <f t="shared" si="27"/>
        <v>0</v>
      </c>
      <c r="AM68" s="168">
        <f t="shared" si="28"/>
        <v>0</v>
      </c>
      <c r="AN68" s="95">
        <f t="shared" si="29"/>
        <v>0</v>
      </c>
      <c r="AO68" s="109">
        <f t="shared" si="30"/>
        <v>0</v>
      </c>
      <c r="AP68" s="98">
        <f t="shared" si="31"/>
        <v>0</v>
      </c>
      <c r="AQ68" s="112">
        <f t="shared" si="23"/>
        <v>0</v>
      </c>
    </row>
    <row r="69" spans="1:43" s="5" customFormat="1" ht="33.75" customHeight="1" x14ac:dyDescent="0.2">
      <c r="A69" s="132" t="s">
        <v>162</v>
      </c>
      <c r="B69" s="136" t="s">
        <v>210</v>
      </c>
      <c r="C69" s="89">
        <v>129705.88</v>
      </c>
      <c r="D69" s="8"/>
      <c r="E69" s="16"/>
      <c r="F69" s="16"/>
      <c r="G69" s="16"/>
      <c r="H69" s="16"/>
      <c r="I69" s="11">
        <v>34</v>
      </c>
      <c r="J69" s="43">
        <v>2994663.37</v>
      </c>
      <c r="K69" s="43"/>
      <c r="L69" s="43"/>
      <c r="M69" s="43"/>
      <c r="N69" s="43"/>
      <c r="O69" s="16">
        <f t="shared" si="24"/>
        <v>6</v>
      </c>
      <c r="P69" s="43">
        <f t="shared" si="25"/>
        <v>499110.5616666667</v>
      </c>
      <c r="Q69" s="142">
        <v>2</v>
      </c>
      <c r="R69" s="141">
        <v>259411.76</v>
      </c>
      <c r="S69" s="11">
        <f t="shared" si="20"/>
        <v>4</v>
      </c>
      <c r="T69" s="43"/>
      <c r="U69" s="99">
        <f t="shared" si="21"/>
        <v>129705.88</v>
      </c>
      <c r="V69" s="95">
        <f t="shared" si="2"/>
        <v>2</v>
      </c>
      <c r="W69" s="92">
        <f t="shared" si="2"/>
        <v>259411.76</v>
      </c>
      <c r="X69" s="96"/>
      <c r="Y69" s="59"/>
      <c r="Z69" s="101">
        <f t="shared" si="26"/>
        <v>32</v>
      </c>
      <c r="AA69" s="43">
        <f t="shared" si="26"/>
        <v>2735251.6100000003</v>
      </c>
      <c r="AB69" s="11"/>
      <c r="AC69" s="43"/>
      <c r="AD69" s="16"/>
      <c r="AE69" s="43">
        <f t="shared" si="22"/>
        <v>0</v>
      </c>
      <c r="AF69" s="16"/>
      <c r="AG69" s="43"/>
      <c r="AH69" s="16">
        <f t="shared" si="34"/>
        <v>0</v>
      </c>
      <c r="AI69" s="43">
        <f t="shared" si="34"/>
        <v>0</v>
      </c>
      <c r="AJ69" s="16">
        <f t="shared" si="5"/>
        <v>34</v>
      </c>
      <c r="AK69" s="43">
        <f t="shared" si="5"/>
        <v>2994663.37</v>
      </c>
      <c r="AL69" s="163">
        <f t="shared" si="27"/>
        <v>12</v>
      </c>
      <c r="AM69" s="168">
        <f t="shared" si="28"/>
        <v>12</v>
      </c>
      <c r="AN69" s="95">
        <f t="shared" si="29"/>
        <v>0</v>
      </c>
      <c r="AO69" s="109">
        <f t="shared" si="30"/>
        <v>1556470.56</v>
      </c>
      <c r="AP69" s="98">
        <f t="shared" si="31"/>
        <v>22</v>
      </c>
      <c r="AQ69" s="112">
        <f t="shared" si="23"/>
        <v>1438192.81</v>
      </c>
    </row>
    <row r="70" spans="1:43" s="5" customFormat="1" ht="33.75" customHeight="1" x14ac:dyDescent="0.2">
      <c r="A70" s="132" t="s">
        <v>163</v>
      </c>
      <c r="B70" s="136" t="s">
        <v>211</v>
      </c>
      <c r="C70" s="89">
        <v>150508.28</v>
      </c>
      <c r="D70" s="8"/>
      <c r="E70" s="16"/>
      <c r="F70" s="16"/>
      <c r="G70" s="16"/>
      <c r="H70" s="16"/>
      <c r="I70" s="11">
        <v>111</v>
      </c>
      <c r="J70" s="43">
        <v>11344694.35</v>
      </c>
      <c r="K70" s="43"/>
      <c r="L70" s="43"/>
      <c r="M70" s="43"/>
      <c r="N70" s="43"/>
      <c r="O70" s="16">
        <f t="shared" si="24"/>
        <v>19</v>
      </c>
      <c r="P70" s="43">
        <f t="shared" si="25"/>
        <v>1890782.3916666666</v>
      </c>
      <c r="Q70" s="142">
        <v>17</v>
      </c>
      <c r="R70" s="141">
        <v>2560050.7599999998</v>
      </c>
      <c r="S70" s="11">
        <f t="shared" si="20"/>
        <v>2</v>
      </c>
      <c r="T70" s="43"/>
      <c r="U70" s="99">
        <f t="shared" si="21"/>
        <v>150591.22</v>
      </c>
      <c r="V70" s="95">
        <f t="shared" si="2"/>
        <v>17</v>
      </c>
      <c r="W70" s="92">
        <f t="shared" si="2"/>
        <v>2560050.7599999998</v>
      </c>
      <c r="X70" s="96"/>
      <c r="Y70" s="59"/>
      <c r="Z70" s="101">
        <f t="shared" si="26"/>
        <v>94</v>
      </c>
      <c r="AA70" s="43">
        <f t="shared" si="26"/>
        <v>8784643.5899999999</v>
      </c>
      <c r="AB70" s="11"/>
      <c r="AC70" s="43"/>
      <c r="AD70" s="16"/>
      <c r="AE70" s="43">
        <f t="shared" si="22"/>
        <v>0</v>
      </c>
      <c r="AF70" s="16"/>
      <c r="AG70" s="43"/>
      <c r="AH70" s="16">
        <f t="shared" si="34"/>
        <v>0</v>
      </c>
      <c r="AI70" s="43">
        <f t="shared" si="34"/>
        <v>0</v>
      </c>
      <c r="AJ70" s="16">
        <f t="shared" si="5"/>
        <v>111</v>
      </c>
      <c r="AK70" s="43">
        <f t="shared" si="5"/>
        <v>11344694.35</v>
      </c>
      <c r="AL70" s="163">
        <f t="shared" si="27"/>
        <v>102</v>
      </c>
      <c r="AM70" s="168">
        <f t="shared" si="28"/>
        <v>102</v>
      </c>
      <c r="AN70" s="95">
        <f t="shared" si="29"/>
        <v>0</v>
      </c>
      <c r="AO70" s="109">
        <f t="shared" si="30"/>
        <v>15360304.560000001</v>
      </c>
      <c r="AP70" s="98">
        <f t="shared" si="31"/>
        <v>9</v>
      </c>
      <c r="AQ70" s="99">
        <f t="shared" si="23"/>
        <v>-4015610.2100000009</v>
      </c>
    </row>
    <row r="71" spans="1:43" s="5" customFormat="1" ht="33.75" customHeight="1" x14ac:dyDescent="0.2">
      <c r="A71" s="132" t="s">
        <v>164</v>
      </c>
      <c r="B71" s="136" t="s">
        <v>212</v>
      </c>
      <c r="C71" s="89">
        <v>200722.57</v>
      </c>
      <c r="D71" s="8"/>
      <c r="E71" s="16"/>
      <c r="F71" s="16"/>
      <c r="G71" s="16"/>
      <c r="H71" s="16"/>
      <c r="I71" s="11">
        <v>0</v>
      </c>
      <c r="J71" s="43">
        <v>0</v>
      </c>
      <c r="K71" s="43"/>
      <c r="L71" s="43"/>
      <c r="M71" s="43"/>
      <c r="N71" s="43"/>
      <c r="O71" s="16">
        <f t="shared" si="24"/>
        <v>0</v>
      </c>
      <c r="P71" s="43">
        <f t="shared" si="25"/>
        <v>0</v>
      </c>
      <c r="Q71" s="142">
        <v>1</v>
      </c>
      <c r="R71" s="141">
        <v>200722.57</v>
      </c>
      <c r="S71" s="11">
        <f t="shared" si="20"/>
        <v>-1</v>
      </c>
      <c r="T71" s="43"/>
      <c r="U71" s="99">
        <f t="shared" si="21"/>
        <v>200722.57</v>
      </c>
      <c r="V71" s="95"/>
      <c r="W71" s="92"/>
      <c r="X71" s="96">
        <f t="shared" si="32"/>
        <v>1</v>
      </c>
      <c r="Y71" s="59">
        <f t="shared" si="32"/>
        <v>200722.57</v>
      </c>
      <c r="Z71" s="101"/>
      <c r="AA71" s="43"/>
      <c r="AB71" s="11">
        <f t="shared" si="33"/>
        <v>-1</v>
      </c>
      <c r="AC71" s="43">
        <f t="shared" si="33"/>
        <v>-200722.57</v>
      </c>
      <c r="AD71" s="16"/>
      <c r="AE71" s="43">
        <f t="shared" si="22"/>
        <v>0</v>
      </c>
      <c r="AF71" s="16"/>
      <c r="AG71" s="43"/>
      <c r="AH71" s="16"/>
      <c r="AI71" s="43"/>
      <c r="AJ71" s="16">
        <f t="shared" si="5"/>
        <v>0</v>
      </c>
      <c r="AK71" s="43">
        <f t="shared" si="5"/>
        <v>0</v>
      </c>
      <c r="AL71" s="163">
        <f t="shared" si="27"/>
        <v>6</v>
      </c>
      <c r="AM71" s="168">
        <f t="shared" si="28"/>
        <v>0</v>
      </c>
      <c r="AN71" s="95">
        <f t="shared" si="29"/>
        <v>6</v>
      </c>
      <c r="AO71" s="109">
        <f t="shared" si="30"/>
        <v>1204335.42</v>
      </c>
      <c r="AP71" s="98">
        <f t="shared" si="31"/>
        <v>-6</v>
      </c>
      <c r="AQ71" s="99">
        <f t="shared" si="23"/>
        <v>-1204335.42</v>
      </c>
    </row>
    <row r="72" spans="1:43" s="5" customFormat="1" ht="33.75" customHeight="1" x14ac:dyDescent="0.2">
      <c r="A72" s="132" t="s">
        <v>165</v>
      </c>
      <c r="B72" s="136" t="s">
        <v>213</v>
      </c>
      <c r="C72" s="89">
        <v>226112.42</v>
      </c>
      <c r="D72" s="8"/>
      <c r="E72" s="16"/>
      <c r="F72" s="16"/>
      <c r="G72" s="16"/>
      <c r="H72" s="16"/>
      <c r="I72" s="11">
        <v>2</v>
      </c>
      <c r="J72" s="43">
        <v>307088.7</v>
      </c>
      <c r="K72" s="43"/>
      <c r="L72" s="43"/>
      <c r="M72" s="43"/>
      <c r="N72" s="43"/>
      <c r="O72" s="16">
        <f t="shared" si="24"/>
        <v>0</v>
      </c>
      <c r="P72" s="43">
        <f t="shared" si="25"/>
        <v>51181.450000000004</v>
      </c>
      <c r="Q72" s="142">
        <v>6</v>
      </c>
      <c r="R72" s="141">
        <v>1358084.52</v>
      </c>
      <c r="S72" s="11">
        <f t="shared" si="20"/>
        <v>-6</v>
      </c>
      <c r="T72" s="43"/>
      <c r="U72" s="99">
        <f t="shared" si="21"/>
        <v>226347.42</v>
      </c>
      <c r="V72" s="95">
        <v>2</v>
      </c>
      <c r="W72" s="92">
        <v>307088.7</v>
      </c>
      <c r="X72" s="96">
        <v>4</v>
      </c>
      <c r="Y72" s="59">
        <f>R72-J72</f>
        <v>1050995.82</v>
      </c>
      <c r="Z72" s="101"/>
      <c r="AA72" s="43"/>
      <c r="AB72" s="11">
        <f t="shared" si="33"/>
        <v>-4</v>
      </c>
      <c r="AC72" s="43">
        <f t="shared" si="33"/>
        <v>-1050995.82</v>
      </c>
      <c r="AD72" s="16"/>
      <c r="AE72" s="43">
        <f t="shared" si="22"/>
        <v>0</v>
      </c>
      <c r="AF72" s="11"/>
      <c r="AG72" s="43"/>
      <c r="AH72" s="16"/>
      <c r="AI72" s="43"/>
      <c r="AJ72" s="16">
        <f t="shared" si="5"/>
        <v>2</v>
      </c>
      <c r="AK72" s="43">
        <f t="shared" si="5"/>
        <v>307088.7</v>
      </c>
      <c r="AL72" s="163">
        <f t="shared" si="27"/>
        <v>36</v>
      </c>
      <c r="AM72" s="168">
        <f t="shared" si="28"/>
        <v>12</v>
      </c>
      <c r="AN72" s="95">
        <f t="shared" si="29"/>
        <v>24</v>
      </c>
      <c r="AO72" s="109">
        <f t="shared" si="30"/>
        <v>8148507.1200000001</v>
      </c>
      <c r="AP72" s="98">
        <f t="shared" si="31"/>
        <v>-34</v>
      </c>
      <c r="AQ72" s="99">
        <f t="shared" si="23"/>
        <v>-7841418.4199999999</v>
      </c>
    </row>
    <row r="73" spans="1:43" s="5" customFormat="1" ht="33.75" customHeight="1" x14ac:dyDescent="0.2">
      <c r="A73" s="132" t="s">
        <v>166</v>
      </c>
      <c r="B73" s="136" t="s">
        <v>214</v>
      </c>
      <c r="C73" s="89">
        <v>297409.37</v>
      </c>
      <c r="D73" s="8"/>
      <c r="E73" s="16"/>
      <c r="F73" s="16"/>
      <c r="G73" s="16"/>
      <c r="H73" s="16"/>
      <c r="I73" s="11">
        <v>5</v>
      </c>
      <c r="J73" s="43">
        <v>1009797.01</v>
      </c>
      <c r="K73" s="43"/>
      <c r="L73" s="43"/>
      <c r="M73" s="43"/>
      <c r="N73" s="43"/>
      <c r="O73" s="16">
        <f t="shared" si="24"/>
        <v>1</v>
      </c>
      <c r="P73" s="43">
        <f t="shared" si="25"/>
        <v>168299.50166666668</v>
      </c>
      <c r="Q73" s="142">
        <v>1</v>
      </c>
      <c r="R73" s="141">
        <v>149409.68</v>
      </c>
      <c r="S73" s="11">
        <f t="shared" si="20"/>
        <v>0</v>
      </c>
      <c r="T73" s="43"/>
      <c r="U73" s="99">
        <f t="shared" si="21"/>
        <v>149409.68</v>
      </c>
      <c r="V73" s="95">
        <f t="shared" ref="V73:W109" si="35">Q73</f>
        <v>1</v>
      </c>
      <c r="W73" s="92">
        <f t="shared" si="35"/>
        <v>149409.68</v>
      </c>
      <c r="X73" s="96"/>
      <c r="Y73" s="59"/>
      <c r="Z73" s="101">
        <f t="shared" si="26"/>
        <v>4</v>
      </c>
      <c r="AA73" s="43">
        <f t="shared" si="26"/>
        <v>860387.33000000007</v>
      </c>
      <c r="AB73" s="11"/>
      <c r="AC73" s="43"/>
      <c r="AD73" s="16"/>
      <c r="AE73" s="43">
        <f t="shared" si="22"/>
        <v>0</v>
      </c>
      <c r="AF73" s="11"/>
      <c r="AG73" s="43"/>
      <c r="AH73" s="16">
        <f t="shared" si="34"/>
        <v>0</v>
      </c>
      <c r="AI73" s="43">
        <f t="shared" si="34"/>
        <v>0</v>
      </c>
      <c r="AJ73" s="16">
        <f t="shared" ref="AJ73:AK90" si="36">I73+AF73+AH73</f>
        <v>5</v>
      </c>
      <c r="AK73" s="43">
        <f t="shared" si="36"/>
        <v>1009797.01</v>
      </c>
      <c r="AL73" s="163">
        <f t="shared" si="27"/>
        <v>6</v>
      </c>
      <c r="AM73" s="168">
        <f t="shared" si="28"/>
        <v>6</v>
      </c>
      <c r="AN73" s="95">
        <f t="shared" si="29"/>
        <v>0</v>
      </c>
      <c r="AO73" s="109">
        <f t="shared" si="30"/>
        <v>896458.08</v>
      </c>
      <c r="AP73" s="98">
        <f t="shared" si="31"/>
        <v>-1</v>
      </c>
      <c r="AQ73" s="112">
        <f t="shared" si="23"/>
        <v>113338.93000000005</v>
      </c>
    </row>
    <row r="74" spans="1:43" s="5" customFormat="1" ht="33.75" customHeight="1" x14ac:dyDescent="0.2">
      <c r="A74" s="132" t="s">
        <v>167</v>
      </c>
      <c r="B74" s="136" t="s">
        <v>215</v>
      </c>
      <c r="C74" s="89">
        <v>488668.65</v>
      </c>
      <c r="D74" s="8"/>
      <c r="E74" s="16"/>
      <c r="F74" s="16"/>
      <c r="G74" s="16"/>
      <c r="H74" s="16"/>
      <c r="I74" s="11">
        <v>18</v>
      </c>
      <c r="J74" s="43">
        <v>5973053.5899999999</v>
      </c>
      <c r="K74" s="43"/>
      <c r="L74" s="43"/>
      <c r="M74" s="43"/>
      <c r="N74" s="43"/>
      <c r="O74" s="16">
        <f t="shared" si="24"/>
        <v>3</v>
      </c>
      <c r="P74" s="43">
        <f t="shared" si="25"/>
        <v>995508.93166666664</v>
      </c>
      <c r="Q74" s="142">
        <v>4</v>
      </c>
      <c r="R74" s="141">
        <v>1956084.6</v>
      </c>
      <c r="S74" s="11">
        <f t="shared" si="20"/>
        <v>-1</v>
      </c>
      <c r="T74" s="43"/>
      <c r="U74" s="99">
        <f t="shared" si="21"/>
        <v>489021.15</v>
      </c>
      <c r="V74" s="95">
        <f t="shared" si="35"/>
        <v>4</v>
      </c>
      <c r="W74" s="92">
        <f t="shared" si="35"/>
        <v>1956084.6</v>
      </c>
      <c r="X74" s="96"/>
      <c r="Y74" s="59"/>
      <c r="Z74" s="101">
        <f t="shared" si="26"/>
        <v>14</v>
      </c>
      <c r="AA74" s="43">
        <f t="shared" si="26"/>
        <v>4016968.9899999998</v>
      </c>
      <c r="AB74" s="11"/>
      <c r="AC74" s="43"/>
      <c r="AD74" s="16"/>
      <c r="AE74" s="43">
        <f t="shared" si="22"/>
        <v>0</v>
      </c>
      <c r="AF74" s="11"/>
      <c r="AG74" s="43"/>
      <c r="AH74" s="16">
        <f t="shared" si="34"/>
        <v>0</v>
      </c>
      <c r="AI74" s="43">
        <f t="shared" si="34"/>
        <v>0</v>
      </c>
      <c r="AJ74" s="16">
        <f t="shared" si="36"/>
        <v>18</v>
      </c>
      <c r="AK74" s="43">
        <f t="shared" si="36"/>
        <v>5973053.5899999999</v>
      </c>
      <c r="AL74" s="163">
        <f t="shared" si="27"/>
        <v>24</v>
      </c>
      <c r="AM74" s="168">
        <f t="shared" si="28"/>
        <v>24</v>
      </c>
      <c r="AN74" s="95">
        <f t="shared" si="29"/>
        <v>0</v>
      </c>
      <c r="AO74" s="109">
        <f t="shared" si="30"/>
        <v>11736507.6</v>
      </c>
      <c r="AP74" s="98">
        <f t="shared" si="31"/>
        <v>-6</v>
      </c>
      <c r="AQ74" s="99">
        <f t="shared" si="23"/>
        <v>-5763454.0099999998</v>
      </c>
    </row>
    <row r="75" spans="1:43" s="5" customFormat="1" ht="33.75" customHeight="1" x14ac:dyDescent="0.2">
      <c r="A75" s="132" t="s">
        <v>283</v>
      </c>
      <c r="B75" s="136" t="s">
        <v>216</v>
      </c>
      <c r="C75" s="89">
        <v>13394.97</v>
      </c>
      <c r="D75" s="8"/>
      <c r="E75" s="16"/>
      <c r="F75" s="16"/>
      <c r="G75" s="16"/>
      <c r="H75" s="16"/>
      <c r="I75" s="11">
        <v>5</v>
      </c>
      <c r="J75" s="43">
        <v>45480.08</v>
      </c>
      <c r="K75" s="43"/>
      <c r="L75" s="43"/>
      <c r="M75" s="43"/>
      <c r="N75" s="43"/>
      <c r="O75" s="16">
        <f t="shared" si="24"/>
        <v>1</v>
      </c>
      <c r="P75" s="43">
        <f t="shared" si="25"/>
        <v>7580.0133333333333</v>
      </c>
      <c r="Q75" s="142">
        <v>0</v>
      </c>
      <c r="R75" s="141">
        <v>0</v>
      </c>
      <c r="S75" s="11">
        <f t="shared" si="20"/>
        <v>1</v>
      </c>
      <c r="T75" s="43"/>
      <c r="U75" s="99">
        <v>0</v>
      </c>
      <c r="V75" s="95">
        <f t="shared" si="35"/>
        <v>0</v>
      </c>
      <c r="W75" s="92">
        <f t="shared" si="35"/>
        <v>0</v>
      </c>
      <c r="X75" s="96">
        <f t="shared" si="32"/>
        <v>0</v>
      </c>
      <c r="Y75" s="59">
        <f t="shared" si="32"/>
        <v>0</v>
      </c>
      <c r="Z75" s="101">
        <f t="shared" si="26"/>
        <v>5</v>
      </c>
      <c r="AA75" s="43">
        <f t="shared" si="26"/>
        <v>45480.08</v>
      </c>
      <c r="AB75" s="11"/>
      <c r="AC75" s="43"/>
      <c r="AD75" s="16"/>
      <c r="AE75" s="43">
        <f t="shared" si="22"/>
        <v>0</v>
      </c>
      <c r="AF75" s="11"/>
      <c r="AG75" s="43"/>
      <c r="AH75" s="16">
        <f t="shared" si="34"/>
        <v>0</v>
      </c>
      <c r="AI75" s="43">
        <f t="shared" si="34"/>
        <v>0</v>
      </c>
      <c r="AJ75" s="16">
        <f t="shared" si="36"/>
        <v>5</v>
      </c>
      <c r="AK75" s="43">
        <f t="shared" si="36"/>
        <v>45480.08</v>
      </c>
      <c r="AL75" s="163">
        <f t="shared" si="27"/>
        <v>0</v>
      </c>
      <c r="AM75" s="168">
        <f t="shared" si="28"/>
        <v>0</v>
      </c>
      <c r="AN75" s="95">
        <f t="shared" si="29"/>
        <v>0</v>
      </c>
      <c r="AO75" s="109">
        <f t="shared" si="30"/>
        <v>0</v>
      </c>
      <c r="AP75" s="110">
        <f t="shared" si="31"/>
        <v>5</v>
      </c>
      <c r="AQ75" s="113">
        <f t="shared" si="23"/>
        <v>45480.08</v>
      </c>
    </row>
    <row r="76" spans="1:43" s="5" customFormat="1" ht="33.75" customHeight="1" x14ac:dyDescent="0.2">
      <c r="A76" s="132" t="s">
        <v>282</v>
      </c>
      <c r="B76" s="136" t="s">
        <v>217</v>
      </c>
      <c r="C76" s="89">
        <v>45472.38</v>
      </c>
      <c r="D76" s="8"/>
      <c r="E76" s="16"/>
      <c r="F76" s="16"/>
      <c r="G76" s="16"/>
      <c r="H76" s="16"/>
      <c r="I76" s="11">
        <v>115</v>
      </c>
      <c r="J76" s="43">
        <v>3551035.01</v>
      </c>
      <c r="K76" s="43"/>
      <c r="L76" s="43"/>
      <c r="M76" s="43"/>
      <c r="N76" s="43"/>
      <c r="O76" s="16">
        <f t="shared" si="24"/>
        <v>19</v>
      </c>
      <c r="P76" s="43">
        <f t="shared" si="25"/>
        <v>591839.16833333333</v>
      </c>
      <c r="Q76" s="142">
        <v>26</v>
      </c>
      <c r="R76" s="141">
        <v>1272345.43</v>
      </c>
      <c r="S76" s="11">
        <f t="shared" si="20"/>
        <v>-7</v>
      </c>
      <c r="T76" s="43"/>
      <c r="U76" s="99">
        <f t="shared" ref="U76:U108" si="37">ROUND(R76/Q76,2)</f>
        <v>48936.36</v>
      </c>
      <c r="V76" s="95">
        <f t="shared" si="35"/>
        <v>26</v>
      </c>
      <c r="W76" s="92">
        <f t="shared" si="35"/>
        <v>1272345.43</v>
      </c>
      <c r="X76" s="96"/>
      <c r="Y76" s="59"/>
      <c r="Z76" s="101">
        <f t="shared" si="26"/>
        <v>89</v>
      </c>
      <c r="AA76" s="43">
        <f t="shared" si="26"/>
        <v>2278689.58</v>
      </c>
      <c r="AB76" s="11"/>
      <c r="AC76" s="43"/>
      <c r="AD76" s="16"/>
      <c r="AE76" s="43">
        <f t="shared" ref="AE76:AE90" si="38">AD76*C76</f>
        <v>0</v>
      </c>
      <c r="AF76" s="11"/>
      <c r="AG76" s="43"/>
      <c r="AH76" s="16">
        <f t="shared" si="34"/>
        <v>0</v>
      </c>
      <c r="AI76" s="43">
        <f t="shared" si="34"/>
        <v>0</v>
      </c>
      <c r="AJ76" s="16">
        <f t="shared" si="36"/>
        <v>115</v>
      </c>
      <c r="AK76" s="43">
        <f t="shared" si="36"/>
        <v>3551035.01</v>
      </c>
      <c r="AL76" s="163">
        <f t="shared" si="27"/>
        <v>156</v>
      </c>
      <c r="AM76" s="168">
        <f t="shared" si="28"/>
        <v>156</v>
      </c>
      <c r="AN76" s="95">
        <f t="shared" si="29"/>
        <v>0</v>
      </c>
      <c r="AO76" s="109">
        <f t="shared" si="30"/>
        <v>7634072.5800000001</v>
      </c>
      <c r="AP76" s="111">
        <f t="shared" ref="AP76:AP86" si="39">AJ76-AM76-AN76</f>
        <v>-41</v>
      </c>
      <c r="AQ76" s="114">
        <f t="shared" si="23"/>
        <v>-4083037.5700000003</v>
      </c>
    </row>
    <row r="77" spans="1:43" s="5" customFormat="1" ht="33.75" customHeight="1" x14ac:dyDescent="0.2">
      <c r="A77" s="132" t="s">
        <v>281</v>
      </c>
      <c r="B77" s="136" t="s">
        <v>218</v>
      </c>
      <c r="C77" s="89">
        <v>96937.25</v>
      </c>
      <c r="D77" s="8"/>
      <c r="E77" s="16"/>
      <c r="F77" s="16"/>
      <c r="G77" s="16"/>
      <c r="H77" s="16"/>
      <c r="I77" s="11">
        <v>76</v>
      </c>
      <c r="J77" s="43">
        <v>5002806.62</v>
      </c>
      <c r="K77" s="43"/>
      <c r="L77" s="43"/>
      <c r="M77" s="43"/>
      <c r="N77" s="43"/>
      <c r="O77" s="16">
        <f t="shared" ref="O77:O108" si="40">ROUND(I77/12*2,0)</f>
        <v>13</v>
      </c>
      <c r="P77" s="43">
        <f t="shared" ref="P77:P108" si="41">J77/12*2</f>
        <v>833801.10333333339</v>
      </c>
      <c r="Q77" s="142">
        <v>15</v>
      </c>
      <c r="R77" s="141">
        <v>1455468.75</v>
      </c>
      <c r="S77" s="11">
        <f t="shared" si="20"/>
        <v>-2</v>
      </c>
      <c r="T77" s="43"/>
      <c r="U77" s="99">
        <f t="shared" si="37"/>
        <v>97031.25</v>
      </c>
      <c r="V77" s="95">
        <f t="shared" si="35"/>
        <v>15</v>
      </c>
      <c r="W77" s="92">
        <f t="shared" si="35"/>
        <v>1455468.75</v>
      </c>
      <c r="X77" s="96"/>
      <c r="Y77" s="59"/>
      <c r="Z77" s="101">
        <f t="shared" ref="Z77:AA108" si="42">I77-Q77</f>
        <v>61</v>
      </c>
      <c r="AA77" s="43">
        <f t="shared" si="42"/>
        <v>3547337.87</v>
      </c>
      <c r="AB77" s="11"/>
      <c r="AC77" s="43"/>
      <c r="AD77" s="16"/>
      <c r="AE77" s="43">
        <f t="shared" si="38"/>
        <v>0</v>
      </c>
      <c r="AF77" s="11"/>
      <c r="AG77" s="43"/>
      <c r="AH77" s="16">
        <f t="shared" si="34"/>
        <v>0</v>
      </c>
      <c r="AI77" s="43">
        <f t="shared" si="34"/>
        <v>0</v>
      </c>
      <c r="AJ77" s="16">
        <f t="shared" si="36"/>
        <v>76</v>
      </c>
      <c r="AK77" s="43">
        <f t="shared" si="36"/>
        <v>5002806.62</v>
      </c>
      <c r="AL77" s="163">
        <f t="shared" ref="AL77:AL90" si="43">ROUND(Q77/2*12,0)</f>
        <v>90</v>
      </c>
      <c r="AM77" s="168">
        <f t="shared" ref="AM77:AM90" si="44">ROUND(V77/2*12,0)</f>
        <v>90</v>
      </c>
      <c r="AN77" s="95">
        <f t="shared" ref="AN77:AN109" si="45">ROUND(X77/2*12,0)</f>
        <v>0</v>
      </c>
      <c r="AO77" s="109">
        <f t="shared" ref="AO77:AO109" si="46">ROUND(R77/2*12,2)</f>
        <v>8732812.5</v>
      </c>
      <c r="AP77" s="101">
        <f t="shared" si="39"/>
        <v>-14</v>
      </c>
      <c r="AQ77" s="116">
        <f t="shared" ref="AQ77:AQ86" si="47">AK77-AO77</f>
        <v>-3730005.88</v>
      </c>
    </row>
    <row r="78" spans="1:43" s="5" customFormat="1" ht="33.75" customHeight="1" x14ac:dyDescent="0.2">
      <c r="A78" s="132" t="s">
        <v>280</v>
      </c>
      <c r="B78" s="136" t="s">
        <v>219</v>
      </c>
      <c r="C78" s="89">
        <v>183652.03</v>
      </c>
      <c r="D78" s="8"/>
      <c r="E78" s="16"/>
      <c r="F78" s="16"/>
      <c r="G78" s="16"/>
      <c r="H78" s="16"/>
      <c r="I78" s="11">
        <v>0</v>
      </c>
      <c r="J78" s="43">
        <v>0</v>
      </c>
      <c r="K78" s="43"/>
      <c r="L78" s="43"/>
      <c r="M78" s="43"/>
      <c r="N78" s="43"/>
      <c r="O78" s="16">
        <f t="shared" si="40"/>
        <v>0</v>
      </c>
      <c r="P78" s="43">
        <f t="shared" si="41"/>
        <v>0</v>
      </c>
      <c r="Q78" s="142">
        <v>1</v>
      </c>
      <c r="R78" s="141">
        <v>183652.03</v>
      </c>
      <c r="S78" s="11">
        <f t="shared" si="20"/>
        <v>-1</v>
      </c>
      <c r="T78" s="43"/>
      <c r="U78" s="99">
        <f t="shared" si="37"/>
        <v>183652.03</v>
      </c>
      <c r="V78" s="95"/>
      <c r="W78" s="92"/>
      <c r="X78" s="96">
        <f t="shared" si="32"/>
        <v>1</v>
      </c>
      <c r="Y78" s="59">
        <f t="shared" si="32"/>
        <v>183652.03</v>
      </c>
      <c r="Z78" s="101"/>
      <c r="AA78" s="43"/>
      <c r="AB78" s="11">
        <f t="shared" si="33"/>
        <v>-1</v>
      </c>
      <c r="AC78" s="43">
        <f t="shared" si="33"/>
        <v>-183652.03</v>
      </c>
      <c r="AD78" s="16"/>
      <c r="AE78" s="43">
        <f t="shared" si="38"/>
        <v>0</v>
      </c>
      <c r="AF78" s="11"/>
      <c r="AG78" s="43"/>
      <c r="AH78" s="16"/>
      <c r="AI78" s="43"/>
      <c r="AJ78" s="16">
        <f t="shared" si="36"/>
        <v>0</v>
      </c>
      <c r="AK78" s="43">
        <f t="shared" si="36"/>
        <v>0</v>
      </c>
      <c r="AL78" s="163">
        <f t="shared" si="43"/>
        <v>6</v>
      </c>
      <c r="AM78" s="168">
        <f t="shared" si="44"/>
        <v>0</v>
      </c>
      <c r="AN78" s="95">
        <f t="shared" si="45"/>
        <v>6</v>
      </c>
      <c r="AO78" s="109">
        <f t="shared" si="46"/>
        <v>1101912.18</v>
      </c>
      <c r="AP78" s="98">
        <f t="shared" si="39"/>
        <v>-6</v>
      </c>
      <c r="AQ78" s="99">
        <f t="shared" si="47"/>
        <v>-1101912.18</v>
      </c>
    </row>
    <row r="79" spans="1:43" s="5" customFormat="1" ht="33.75" customHeight="1" x14ac:dyDescent="0.2">
      <c r="A79" s="132" t="s">
        <v>168</v>
      </c>
      <c r="B79" s="138" t="s">
        <v>220</v>
      </c>
      <c r="C79" s="89">
        <v>44881.26</v>
      </c>
      <c r="D79" s="8"/>
      <c r="E79" s="16"/>
      <c r="F79" s="16"/>
      <c r="G79" s="16"/>
      <c r="H79" s="16"/>
      <c r="I79" s="11">
        <v>336</v>
      </c>
      <c r="J79" s="43">
        <v>10240325.15</v>
      </c>
      <c r="K79" s="43"/>
      <c r="L79" s="43"/>
      <c r="M79" s="43"/>
      <c r="N79" s="43"/>
      <c r="O79" s="16">
        <f t="shared" si="40"/>
        <v>56</v>
      </c>
      <c r="P79" s="43">
        <f t="shared" si="41"/>
        <v>1706720.8583333334</v>
      </c>
      <c r="Q79" s="142">
        <v>72</v>
      </c>
      <c r="R79" s="141">
        <v>3277980.64</v>
      </c>
      <c r="S79" s="11">
        <f t="shared" si="20"/>
        <v>-16</v>
      </c>
      <c r="T79" s="43"/>
      <c r="U79" s="99">
        <f t="shared" si="37"/>
        <v>45527.51</v>
      </c>
      <c r="V79" s="95">
        <f t="shared" si="35"/>
        <v>72</v>
      </c>
      <c r="W79" s="92">
        <f t="shared" si="35"/>
        <v>3277980.64</v>
      </c>
      <c r="X79" s="96"/>
      <c r="Y79" s="59"/>
      <c r="Z79" s="101">
        <f t="shared" si="42"/>
        <v>264</v>
      </c>
      <c r="AA79" s="43">
        <f t="shared" si="42"/>
        <v>6962344.5099999998</v>
      </c>
      <c r="AB79" s="11"/>
      <c r="AC79" s="43"/>
      <c r="AD79" s="16"/>
      <c r="AE79" s="43">
        <f t="shared" si="38"/>
        <v>0</v>
      </c>
      <c r="AF79" s="11"/>
      <c r="AG79" s="43"/>
      <c r="AH79" s="16">
        <f t="shared" si="34"/>
        <v>0</v>
      </c>
      <c r="AI79" s="43">
        <f t="shared" si="34"/>
        <v>0</v>
      </c>
      <c r="AJ79" s="16">
        <f t="shared" si="36"/>
        <v>336</v>
      </c>
      <c r="AK79" s="43">
        <f t="shared" si="36"/>
        <v>10240325.15</v>
      </c>
      <c r="AL79" s="163">
        <f t="shared" si="43"/>
        <v>432</v>
      </c>
      <c r="AM79" s="168">
        <f t="shared" si="44"/>
        <v>432</v>
      </c>
      <c r="AN79" s="95">
        <f t="shared" si="45"/>
        <v>0</v>
      </c>
      <c r="AO79" s="109">
        <f t="shared" si="46"/>
        <v>19667883.84</v>
      </c>
      <c r="AP79" s="111">
        <f t="shared" si="39"/>
        <v>-96</v>
      </c>
      <c r="AQ79" s="114">
        <f t="shared" si="47"/>
        <v>-9427558.6899999995</v>
      </c>
    </row>
    <row r="80" spans="1:43" s="5" customFormat="1" ht="33.75" customHeight="1" x14ac:dyDescent="0.2">
      <c r="A80" s="132" t="s">
        <v>169</v>
      </c>
      <c r="B80" s="138" t="s">
        <v>221</v>
      </c>
      <c r="C80" s="89">
        <v>116557.3</v>
      </c>
      <c r="D80" s="8"/>
      <c r="E80" s="16"/>
      <c r="F80" s="16"/>
      <c r="G80" s="16"/>
      <c r="H80" s="16"/>
      <c r="I80" s="11">
        <v>309</v>
      </c>
      <c r="J80" s="43">
        <v>24457236.68</v>
      </c>
      <c r="K80" s="43"/>
      <c r="L80" s="43"/>
      <c r="M80" s="43"/>
      <c r="N80" s="43"/>
      <c r="O80" s="16">
        <f t="shared" si="40"/>
        <v>52</v>
      </c>
      <c r="P80" s="43">
        <f t="shared" si="41"/>
        <v>4076206.1133333333</v>
      </c>
      <c r="Q80" s="142">
        <v>68</v>
      </c>
      <c r="R80" s="141">
        <v>7908507.6699999999</v>
      </c>
      <c r="S80" s="11">
        <f t="shared" si="20"/>
        <v>-16</v>
      </c>
      <c r="T80" s="43"/>
      <c r="U80" s="99">
        <f t="shared" si="37"/>
        <v>116301.58</v>
      </c>
      <c r="V80" s="95">
        <f t="shared" si="35"/>
        <v>68</v>
      </c>
      <c r="W80" s="92">
        <f t="shared" si="35"/>
        <v>7908507.6699999999</v>
      </c>
      <c r="X80" s="96"/>
      <c r="Y80" s="59"/>
      <c r="Z80" s="101">
        <f t="shared" si="42"/>
        <v>241</v>
      </c>
      <c r="AA80" s="43">
        <f t="shared" si="42"/>
        <v>16548729.01</v>
      </c>
      <c r="AB80" s="11"/>
      <c r="AC80" s="43"/>
      <c r="AD80" s="16"/>
      <c r="AE80" s="43">
        <f t="shared" si="38"/>
        <v>0</v>
      </c>
      <c r="AF80" s="11"/>
      <c r="AG80" s="43"/>
      <c r="AH80" s="16">
        <f t="shared" si="34"/>
        <v>0</v>
      </c>
      <c r="AI80" s="43">
        <f t="shared" si="34"/>
        <v>0</v>
      </c>
      <c r="AJ80" s="16">
        <f t="shared" si="36"/>
        <v>309</v>
      </c>
      <c r="AK80" s="43">
        <f t="shared" si="36"/>
        <v>24457236.68</v>
      </c>
      <c r="AL80" s="163">
        <f t="shared" si="43"/>
        <v>408</v>
      </c>
      <c r="AM80" s="168">
        <f t="shared" si="44"/>
        <v>408</v>
      </c>
      <c r="AN80" s="95">
        <f t="shared" si="45"/>
        <v>0</v>
      </c>
      <c r="AO80" s="109">
        <f t="shared" si="46"/>
        <v>47451046.020000003</v>
      </c>
      <c r="AP80" s="98">
        <f t="shared" si="39"/>
        <v>-99</v>
      </c>
      <c r="AQ80" s="99">
        <f t="shared" si="47"/>
        <v>-22993809.340000004</v>
      </c>
    </row>
    <row r="81" spans="1:43" s="5" customFormat="1" ht="33.75" customHeight="1" x14ac:dyDescent="0.2">
      <c r="A81" s="132" t="s">
        <v>170</v>
      </c>
      <c r="B81" s="138" t="s">
        <v>222</v>
      </c>
      <c r="C81" s="89">
        <v>231439.92</v>
      </c>
      <c r="D81" s="8"/>
      <c r="E81" s="16"/>
      <c r="F81" s="16"/>
      <c r="G81" s="16"/>
      <c r="H81" s="16"/>
      <c r="I81" s="11">
        <v>131</v>
      </c>
      <c r="J81" s="43">
        <v>20588229.199999999</v>
      </c>
      <c r="K81" s="43"/>
      <c r="L81" s="43"/>
      <c r="M81" s="43"/>
      <c r="N81" s="43"/>
      <c r="O81" s="16">
        <f t="shared" si="40"/>
        <v>22</v>
      </c>
      <c r="P81" s="43">
        <f t="shared" si="41"/>
        <v>3431371.5333333332</v>
      </c>
      <c r="Q81" s="142">
        <v>8</v>
      </c>
      <c r="R81" s="141">
        <v>1871259.32</v>
      </c>
      <c r="S81" s="11">
        <f t="shared" si="20"/>
        <v>14</v>
      </c>
      <c r="T81" s="43"/>
      <c r="U81" s="99">
        <f t="shared" si="37"/>
        <v>233907.42</v>
      </c>
      <c r="V81" s="95">
        <f t="shared" si="35"/>
        <v>8</v>
      </c>
      <c r="W81" s="92">
        <f t="shared" si="35"/>
        <v>1871259.32</v>
      </c>
      <c r="X81" s="96"/>
      <c r="Y81" s="59"/>
      <c r="Z81" s="101">
        <f t="shared" si="42"/>
        <v>123</v>
      </c>
      <c r="AA81" s="43">
        <f t="shared" si="42"/>
        <v>18716969.879999999</v>
      </c>
      <c r="AB81" s="11"/>
      <c r="AC81" s="43"/>
      <c r="AD81" s="16"/>
      <c r="AE81" s="43">
        <f t="shared" si="38"/>
        <v>0</v>
      </c>
      <c r="AF81" s="11"/>
      <c r="AG81" s="43"/>
      <c r="AH81" s="16">
        <f t="shared" si="34"/>
        <v>0</v>
      </c>
      <c r="AI81" s="43">
        <f t="shared" si="34"/>
        <v>0</v>
      </c>
      <c r="AJ81" s="16">
        <f t="shared" si="36"/>
        <v>131</v>
      </c>
      <c r="AK81" s="43">
        <f t="shared" si="36"/>
        <v>20588229.199999999</v>
      </c>
      <c r="AL81" s="163">
        <f t="shared" si="43"/>
        <v>48</v>
      </c>
      <c r="AM81" s="168">
        <f t="shared" si="44"/>
        <v>48</v>
      </c>
      <c r="AN81" s="95">
        <f t="shared" si="45"/>
        <v>0</v>
      </c>
      <c r="AO81" s="109">
        <f t="shared" si="46"/>
        <v>11227555.92</v>
      </c>
      <c r="AP81" s="98">
        <f t="shared" si="39"/>
        <v>83</v>
      </c>
      <c r="AQ81" s="99">
        <f t="shared" si="47"/>
        <v>9360673.2799999993</v>
      </c>
    </row>
    <row r="82" spans="1:43" s="5" customFormat="1" ht="33.75" customHeight="1" x14ac:dyDescent="0.2">
      <c r="A82" s="132" t="s">
        <v>251</v>
      </c>
      <c r="B82" s="138" t="s">
        <v>223</v>
      </c>
      <c r="C82" s="89">
        <v>75986.87</v>
      </c>
      <c r="D82" s="8"/>
      <c r="E82" s="16"/>
      <c r="F82" s="16"/>
      <c r="G82" s="16"/>
      <c r="H82" s="16"/>
      <c r="I82" s="11">
        <v>22</v>
      </c>
      <c r="J82" s="43">
        <v>1135195.51</v>
      </c>
      <c r="K82" s="43"/>
      <c r="L82" s="43"/>
      <c r="M82" s="43"/>
      <c r="N82" s="43"/>
      <c r="O82" s="16">
        <f t="shared" si="40"/>
        <v>4</v>
      </c>
      <c r="P82" s="43">
        <f t="shared" si="41"/>
        <v>189199.25166666668</v>
      </c>
      <c r="Q82" s="142">
        <v>0</v>
      </c>
      <c r="R82" s="141">
        <v>0</v>
      </c>
      <c r="S82" s="11">
        <f t="shared" si="20"/>
        <v>4</v>
      </c>
      <c r="T82" s="43"/>
      <c r="U82" s="99">
        <v>0</v>
      </c>
      <c r="V82" s="95">
        <f t="shared" si="35"/>
        <v>0</v>
      </c>
      <c r="W82" s="92">
        <f t="shared" si="35"/>
        <v>0</v>
      </c>
      <c r="X82" s="96">
        <f t="shared" ref="X82:Y90" si="48">Q82</f>
        <v>0</v>
      </c>
      <c r="Y82" s="59">
        <f t="shared" si="48"/>
        <v>0</v>
      </c>
      <c r="Z82" s="101">
        <f t="shared" si="42"/>
        <v>22</v>
      </c>
      <c r="AA82" s="43">
        <f t="shared" si="42"/>
        <v>1135195.51</v>
      </c>
      <c r="AB82" s="11"/>
      <c r="AC82" s="43"/>
      <c r="AD82" s="16"/>
      <c r="AE82" s="43">
        <f t="shared" si="38"/>
        <v>0</v>
      </c>
      <c r="AF82" s="11"/>
      <c r="AG82" s="43"/>
      <c r="AH82" s="16">
        <f t="shared" si="34"/>
        <v>0</v>
      </c>
      <c r="AI82" s="43">
        <f t="shared" si="34"/>
        <v>0</v>
      </c>
      <c r="AJ82" s="16">
        <f t="shared" si="36"/>
        <v>22</v>
      </c>
      <c r="AK82" s="43">
        <f t="shared" si="36"/>
        <v>1135195.51</v>
      </c>
      <c r="AL82" s="163">
        <f t="shared" si="43"/>
        <v>0</v>
      </c>
      <c r="AM82" s="168">
        <f t="shared" si="44"/>
        <v>0</v>
      </c>
      <c r="AN82" s="95">
        <f t="shared" si="45"/>
        <v>0</v>
      </c>
      <c r="AO82" s="109">
        <f t="shared" si="46"/>
        <v>0</v>
      </c>
      <c r="AP82" s="98">
        <f t="shared" si="39"/>
        <v>22</v>
      </c>
      <c r="AQ82" s="99">
        <f t="shared" si="47"/>
        <v>1135195.51</v>
      </c>
    </row>
    <row r="83" spans="1:43" s="5" customFormat="1" ht="33.75" customHeight="1" x14ac:dyDescent="0.2">
      <c r="A83" s="132" t="s">
        <v>252</v>
      </c>
      <c r="B83" s="138" t="s">
        <v>224</v>
      </c>
      <c r="C83" s="89">
        <v>154346.87</v>
      </c>
      <c r="D83" s="8"/>
      <c r="E83" s="16"/>
      <c r="F83" s="16"/>
      <c r="G83" s="16"/>
      <c r="H83" s="16"/>
      <c r="I83" s="11">
        <v>44</v>
      </c>
      <c r="J83" s="43">
        <v>4611688.1500000004</v>
      </c>
      <c r="K83" s="43"/>
      <c r="L83" s="43"/>
      <c r="M83" s="43"/>
      <c r="N83" s="43"/>
      <c r="O83" s="16">
        <f t="shared" si="40"/>
        <v>7</v>
      </c>
      <c r="P83" s="43">
        <f t="shared" si="41"/>
        <v>768614.69166666677</v>
      </c>
      <c r="Q83" s="142">
        <v>4</v>
      </c>
      <c r="R83" s="141">
        <v>617387.48</v>
      </c>
      <c r="S83" s="11">
        <f t="shared" si="20"/>
        <v>3</v>
      </c>
      <c r="T83" s="43"/>
      <c r="U83" s="99">
        <f t="shared" si="37"/>
        <v>154346.87</v>
      </c>
      <c r="V83" s="95">
        <f t="shared" si="35"/>
        <v>4</v>
      </c>
      <c r="W83" s="92">
        <f t="shared" si="35"/>
        <v>617387.48</v>
      </c>
      <c r="X83" s="96"/>
      <c r="Y83" s="59"/>
      <c r="Z83" s="101">
        <f t="shared" si="42"/>
        <v>40</v>
      </c>
      <c r="AA83" s="43">
        <f t="shared" si="42"/>
        <v>3994300.6700000004</v>
      </c>
      <c r="AB83" s="11"/>
      <c r="AC83" s="43"/>
      <c r="AD83" s="16"/>
      <c r="AE83" s="43">
        <f t="shared" si="38"/>
        <v>0</v>
      </c>
      <c r="AF83" s="11"/>
      <c r="AG83" s="43"/>
      <c r="AH83" s="16">
        <f t="shared" si="34"/>
        <v>0</v>
      </c>
      <c r="AI83" s="43">
        <f t="shared" si="34"/>
        <v>0</v>
      </c>
      <c r="AJ83" s="16">
        <f t="shared" si="36"/>
        <v>44</v>
      </c>
      <c r="AK83" s="43">
        <f t="shared" si="36"/>
        <v>4611688.1500000004</v>
      </c>
      <c r="AL83" s="163">
        <f t="shared" si="43"/>
        <v>24</v>
      </c>
      <c r="AM83" s="168">
        <f t="shared" si="44"/>
        <v>24</v>
      </c>
      <c r="AN83" s="95">
        <f t="shared" si="45"/>
        <v>0</v>
      </c>
      <c r="AO83" s="109">
        <f t="shared" si="46"/>
        <v>3704324.88</v>
      </c>
      <c r="AP83" s="98">
        <f t="shared" si="39"/>
        <v>20</v>
      </c>
      <c r="AQ83" s="99">
        <f t="shared" si="47"/>
        <v>907363.27000000048</v>
      </c>
    </row>
    <row r="84" spans="1:43" s="5" customFormat="1" ht="33.75" customHeight="1" x14ac:dyDescent="0.2">
      <c r="A84" s="132" t="s">
        <v>253</v>
      </c>
      <c r="B84" s="138" t="s">
        <v>225</v>
      </c>
      <c r="C84" s="89">
        <v>256174.57</v>
      </c>
      <c r="D84" s="8"/>
      <c r="E84" s="16"/>
      <c r="F84" s="16"/>
      <c r="G84" s="16"/>
      <c r="H84" s="16"/>
      <c r="I84" s="11">
        <v>14</v>
      </c>
      <c r="J84" s="43">
        <v>2435417.8199999998</v>
      </c>
      <c r="K84" s="43"/>
      <c r="L84" s="43"/>
      <c r="M84" s="43"/>
      <c r="N84" s="43"/>
      <c r="O84" s="16">
        <f t="shared" si="40"/>
        <v>2</v>
      </c>
      <c r="P84" s="43">
        <f t="shared" si="41"/>
        <v>405902.97</v>
      </c>
      <c r="Q84" s="142">
        <v>0</v>
      </c>
      <c r="R84" s="141">
        <v>0</v>
      </c>
      <c r="S84" s="11">
        <f t="shared" si="20"/>
        <v>2</v>
      </c>
      <c r="T84" s="43"/>
      <c r="U84" s="99">
        <v>0</v>
      </c>
      <c r="V84" s="95">
        <f t="shared" si="35"/>
        <v>0</v>
      </c>
      <c r="W84" s="92">
        <f t="shared" si="35"/>
        <v>0</v>
      </c>
      <c r="X84" s="96"/>
      <c r="Y84" s="59"/>
      <c r="Z84" s="101">
        <f t="shared" si="42"/>
        <v>14</v>
      </c>
      <c r="AA84" s="43">
        <f t="shared" si="42"/>
        <v>2435417.8199999998</v>
      </c>
      <c r="AB84" s="11"/>
      <c r="AC84" s="43"/>
      <c r="AD84" s="16"/>
      <c r="AE84" s="43">
        <f t="shared" si="38"/>
        <v>0</v>
      </c>
      <c r="AF84" s="11"/>
      <c r="AG84" s="43"/>
      <c r="AH84" s="16">
        <f t="shared" si="34"/>
        <v>0</v>
      </c>
      <c r="AI84" s="43">
        <f t="shared" si="34"/>
        <v>0</v>
      </c>
      <c r="AJ84" s="16">
        <f t="shared" si="36"/>
        <v>14</v>
      </c>
      <c r="AK84" s="43">
        <f t="shared" si="36"/>
        <v>2435417.8199999998</v>
      </c>
      <c r="AL84" s="163">
        <f t="shared" si="43"/>
        <v>0</v>
      </c>
      <c r="AM84" s="168">
        <f t="shared" si="44"/>
        <v>0</v>
      </c>
      <c r="AN84" s="95">
        <f t="shared" si="45"/>
        <v>0</v>
      </c>
      <c r="AO84" s="109">
        <f t="shared" si="46"/>
        <v>0</v>
      </c>
      <c r="AP84" s="98">
        <f t="shared" si="39"/>
        <v>14</v>
      </c>
      <c r="AQ84" s="99">
        <f t="shared" si="47"/>
        <v>2435417.8199999998</v>
      </c>
    </row>
    <row r="85" spans="1:43" s="5" customFormat="1" ht="33.75" customHeight="1" x14ac:dyDescent="0.2">
      <c r="A85" s="132" t="s">
        <v>254</v>
      </c>
      <c r="B85" s="138" t="s">
        <v>226</v>
      </c>
      <c r="C85" s="89">
        <v>369063.12</v>
      </c>
      <c r="D85" s="8"/>
      <c r="E85" s="16"/>
      <c r="F85" s="16"/>
      <c r="G85" s="16"/>
      <c r="H85" s="16"/>
      <c r="I85" s="11">
        <v>59</v>
      </c>
      <c r="J85" s="43">
        <v>14786387.68</v>
      </c>
      <c r="K85" s="43"/>
      <c r="L85" s="43"/>
      <c r="M85" s="43"/>
      <c r="N85" s="43"/>
      <c r="O85" s="16">
        <f t="shared" si="40"/>
        <v>10</v>
      </c>
      <c r="P85" s="43">
        <f t="shared" si="41"/>
        <v>2464397.9466666668</v>
      </c>
      <c r="Q85" s="142">
        <v>6</v>
      </c>
      <c r="R85" s="141">
        <v>2214378.7200000002</v>
      </c>
      <c r="S85" s="11">
        <f t="shared" si="20"/>
        <v>4</v>
      </c>
      <c r="T85" s="43"/>
      <c r="U85" s="99">
        <f t="shared" si="37"/>
        <v>369063.12</v>
      </c>
      <c r="V85" s="95">
        <f t="shared" si="35"/>
        <v>6</v>
      </c>
      <c r="W85" s="92">
        <f t="shared" si="35"/>
        <v>2214378.7200000002</v>
      </c>
      <c r="X85" s="96"/>
      <c r="Y85" s="59"/>
      <c r="Z85" s="101">
        <f t="shared" si="42"/>
        <v>53</v>
      </c>
      <c r="AA85" s="43">
        <f t="shared" si="42"/>
        <v>12572008.959999999</v>
      </c>
      <c r="AB85" s="11"/>
      <c r="AC85" s="43"/>
      <c r="AD85" s="16"/>
      <c r="AE85" s="43">
        <f t="shared" si="38"/>
        <v>0</v>
      </c>
      <c r="AF85" s="11"/>
      <c r="AG85" s="43"/>
      <c r="AH85" s="16">
        <f t="shared" si="34"/>
        <v>0</v>
      </c>
      <c r="AI85" s="43">
        <f t="shared" si="34"/>
        <v>0</v>
      </c>
      <c r="AJ85" s="16">
        <f t="shared" si="36"/>
        <v>59</v>
      </c>
      <c r="AK85" s="43">
        <f t="shared" si="36"/>
        <v>14786387.68</v>
      </c>
      <c r="AL85" s="163">
        <f t="shared" si="43"/>
        <v>36</v>
      </c>
      <c r="AM85" s="168">
        <f t="shared" si="44"/>
        <v>36</v>
      </c>
      <c r="AN85" s="95">
        <f t="shared" si="45"/>
        <v>0</v>
      </c>
      <c r="AO85" s="109">
        <f t="shared" si="46"/>
        <v>13286272.32</v>
      </c>
      <c r="AP85" s="98">
        <f t="shared" si="39"/>
        <v>23</v>
      </c>
      <c r="AQ85" s="99">
        <f t="shared" si="47"/>
        <v>1500115.3599999994</v>
      </c>
    </row>
    <row r="86" spans="1:43" s="5" customFormat="1" ht="33.75" customHeight="1" x14ac:dyDescent="0.2">
      <c r="A86" s="132" t="s">
        <v>255</v>
      </c>
      <c r="B86" s="138" t="s">
        <v>227</v>
      </c>
      <c r="C86" s="89">
        <v>457820.05</v>
      </c>
      <c r="D86" s="8"/>
      <c r="E86" s="16"/>
      <c r="F86" s="16"/>
      <c r="G86" s="16"/>
      <c r="H86" s="16"/>
      <c r="I86" s="11">
        <v>65</v>
      </c>
      <c r="J86" s="43">
        <v>20207732.920000002</v>
      </c>
      <c r="K86" s="43"/>
      <c r="L86" s="43"/>
      <c r="M86" s="43"/>
      <c r="N86" s="43"/>
      <c r="O86" s="16">
        <f t="shared" si="40"/>
        <v>11</v>
      </c>
      <c r="P86" s="43">
        <f t="shared" si="41"/>
        <v>3367955.4866666668</v>
      </c>
      <c r="Q86" s="142">
        <v>1</v>
      </c>
      <c r="R86" s="141">
        <v>457820.05</v>
      </c>
      <c r="S86" s="11">
        <f t="shared" si="20"/>
        <v>10</v>
      </c>
      <c r="T86" s="43"/>
      <c r="U86" s="99">
        <f t="shared" si="37"/>
        <v>457820.05</v>
      </c>
      <c r="V86" s="95">
        <f t="shared" si="35"/>
        <v>1</v>
      </c>
      <c r="W86" s="92">
        <f t="shared" si="35"/>
        <v>457820.05</v>
      </c>
      <c r="X86" s="96"/>
      <c r="Y86" s="59"/>
      <c r="Z86" s="101">
        <f t="shared" si="42"/>
        <v>64</v>
      </c>
      <c r="AA86" s="43">
        <f t="shared" si="42"/>
        <v>19749912.870000001</v>
      </c>
      <c r="AB86" s="11"/>
      <c r="AC86" s="43"/>
      <c r="AD86" s="16"/>
      <c r="AE86" s="43">
        <f t="shared" si="38"/>
        <v>0</v>
      </c>
      <c r="AF86" s="11"/>
      <c r="AG86" s="43"/>
      <c r="AH86" s="16">
        <f t="shared" si="34"/>
        <v>0</v>
      </c>
      <c r="AI86" s="43">
        <f t="shared" si="34"/>
        <v>0</v>
      </c>
      <c r="AJ86" s="16">
        <f t="shared" si="36"/>
        <v>65</v>
      </c>
      <c r="AK86" s="43">
        <f t="shared" si="36"/>
        <v>20207732.920000002</v>
      </c>
      <c r="AL86" s="163">
        <f t="shared" si="43"/>
        <v>6</v>
      </c>
      <c r="AM86" s="168">
        <f t="shared" si="44"/>
        <v>6</v>
      </c>
      <c r="AN86" s="95">
        <f t="shared" si="45"/>
        <v>0</v>
      </c>
      <c r="AO86" s="109">
        <f t="shared" si="46"/>
        <v>2746920.3</v>
      </c>
      <c r="AP86" s="98">
        <f t="shared" si="39"/>
        <v>59</v>
      </c>
      <c r="AQ86" s="99">
        <f t="shared" si="47"/>
        <v>17460812.620000001</v>
      </c>
    </row>
    <row r="87" spans="1:43" s="5" customFormat="1" ht="33.75" customHeight="1" x14ac:dyDescent="0.2">
      <c r="A87" s="132" t="s">
        <v>256</v>
      </c>
      <c r="B87" s="138" t="s">
        <v>228</v>
      </c>
      <c r="C87" s="89">
        <v>556305.09</v>
      </c>
      <c r="D87" s="8"/>
      <c r="E87" s="16"/>
      <c r="F87" s="16"/>
      <c r="G87" s="16"/>
      <c r="H87" s="16"/>
      <c r="I87" s="11">
        <v>22</v>
      </c>
      <c r="J87" s="43">
        <v>8310844.2300000004</v>
      </c>
      <c r="K87" s="43"/>
      <c r="L87" s="43"/>
      <c r="M87" s="43"/>
      <c r="N87" s="43"/>
      <c r="O87" s="16">
        <f t="shared" si="40"/>
        <v>4</v>
      </c>
      <c r="P87" s="43">
        <f t="shared" si="41"/>
        <v>1385140.7050000001</v>
      </c>
      <c r="Q87" s="142">
        <v>1</v>
      </c>
      <c r="R87" s="141">
        <v>556305.09</v>
      </c>
      <c r="S87" s="11">
        <f t="shared" si="20"/>
        <v>3</v>
      </c>
      <c r="T87" s="43"/>
      <c r="U87" s="99">
        <f t="shared" si="37"/>
        <v>556305.09</v>
      </c>
      <c r="V87" s="95">
        <f t="shared" si="35"/>
        <v>1</v>
      </c>
      <c r="W87" s="92">
        <f t="shared" si="35"/>
        <v>556305.09</v>
      </c>
      <c r="X87" s="96"/>
      <c r="Y87" s="59"/>
      <c r="Z87" s="101">
        <f t="shared" si="42"/>
        <v>21</v>
      </c>
      <c r="AA87" s="43">
        <f t="shared" si="42"/>
        <v>7754539.1400000006</v>
      </c>
      <c r="AB87" s="11"/>
      <c r="AC87" s="43"/>
      <c r="AD87" s="16"/>
      <c r="AE87" s="43">
        <f t="shared" si="38"/>
        <v>0</v>
      </c>
      <c r="AF87" s="11"/>
      <c r="AG87" s="43"/>
      <c r="AH87" s="16">
        <f t="shared" si="34"/>
        <v>0</v>
      </c>
      <c r="AI87" s="43">
        <f t="shared" si="34"/>
        <v>0</v>
      </c>
      <c r="AJ87" s="16">
        <f t="shared" si="36"/>
        <v>22</v>
      </c>
      <c r="AK87" s="43">
        <f t="shared" si="36"/>
        <v>8310844.2300000004</v>
      </c>
      <c r="AL87" s="163">
        <f t="shared" si="43"/>
        <v>6</v>
      </c>
      <c r="AM87" s="168">
        <f t="shared" si="44"/>
        <v>6</v>
      </c>
      <c r="AN87" s="95">
        <f t="shared" si="45"/>
        <v>0</v>
      </c>
      <c r="AO87" s="109">
        <f t="shared" si="46"/>
        <v>3337830.54</v>
      </c>
      <c r="AP87" s="98">
        <f>AJ87-AM87-AN87</f>
        <v>16</v>
      </c>
      <c r="AQ87" s="99">
        <f>AK87-AO87</f>
        <v>4973013.6900000004</v>
      </c>
    </row>
    <row r="88" spans="1:43" s="5" customFormat="1" ht="33.75" customHeight="1" x14ac:dyDescent="0.2">
      <c r="A88" s="132" t="s">
        <v>257</v>
      </c>
      <c r="B88" s="136" t="s">
        <v>229</v>
      </c>
      <c r="C88" s="89">
        <v>93059.76</v>
      </c>
      <c r="D88" s="8"/>
      <c r="E88" s="16"/>
      <c r="F88" s="16"/>
      <c r="G88" s="16"/>
      <c r="H88" s="16"/>
      <c r="I88" s="11">
        <v>0</v>
      </c>
      <c r="J88" s="43">
        <v>0</v>
      </c>
      <c r="K88" s="43"/>
      <c r="L88" s="43"/>
      <c r="M88" s="43"/>
      <c r="N88" s="43"/>
      <c r="O88" s="16">
        <f t="shared" si="40"/>
        <v>0</v>
      </c>
      <c r="P88" s="43">
        <f t="shared" si="41"/>
        <v>0</v>
      </c>
      <c r="Q88" s="142">
        <v>0</v>
      </c>
      <c r="R88" s="141">
        <v>0</v>
      </c>
      <c r="S88" s="11">
        <f t="shared" si="20"/>
        <v>0</v>
      </c>
      <c r="T88" s="43">
        <f t="shared" si="20"/>
        <v>0</v>
      </c>
      <c r="U88" s="99">
        <v>0</v>
      </c>
      <c r="V88" s="95">
        <f t="shared" si="35"/>
        <v>0</v>
      </c>
      <c r="W88" s="92">
        <f t="shared" si="35"/>
        <v>0</v>
      </c>
      <c r="X88" s="96">
        <f t="shared" si="48"/>
        <v>0</v>
      </c>
      <c r="Y88" s="59">
        <f t="shared" si="48"/>
        <v>0</v>
      </c>
      <c r="Z88" s="101">
        <f t="shared" si="42"/>
        <v>0</v>
      </c>
      <c r="AA88" s="43">
        <f t="shared" si="42"/>
        <v>0</v>
      </c>
      <c r="AB88" s="11"/>
      <c r="AC88" s="43"/>
      <c r="AD88" s="16"/>
      <c r="AE88" s="43">
        <f t="shared" si="38"/>
        <v>0</v>
      </c>
      <c r="AF88" s="11"/>
      <c r="AG88" s="43"/>
      <c r="AH88" s="16">
        <f t="shared" si="34"/>
        <v>0</v>
      </c>
      <c r="AI88" s="43">
        <f t="shared" si="34"/>
        <v>0</v>
      </c>
      <c r="AJ88" s="16">
        <f t="shared" si="36"/>
        <v>0</v>
      </c>
      <c r="AK88" s="43">
        <f t="shared" si="36"/>
        <v>0</v>
      </c>
      <c r="AL88" s="163">
        <f t="shared" si="43"/>
        <v>0</v>
      </c>
      <c r="AM88" s="168">
        <f t="shared" si="44"/>
        <v>0</v>
      </c>
      <c r="AN88" s="95">
        <f t="shared" si="45"/>
        <v>0</v>
      </c>
      <c r="AO88" s="109">
        <f t="shared" si="46"/>
        <v>0</v>
      </c>
      <c r="AP88" s="98">
        <f t="shared" ref="AP88:AP109" si="49">AJ88-AM88-AN88</f>
        <v>0</v>
      </c>
      <c r="AQ88" s="99">
        <f t="shared" ref="AQ88:AQ109" si="50">AK88-AO88</f>
        <v>0</v>
      </c>
    </row>
    <row r="89" spans="1:43" s="5" customFormat="1" ht="33.75" customHeight="1" x14ac:dyDescent="0.2">
      <c r="A89" s="132" t="s">
        <v>279</v>
      </c>
      <c r="B89" s="136" t="s">
        <v>230</v>
      </c>
      <c r="C89" s="89">
        <v>696185.71</v>
      </c>
      <c r="D89" s="19"/>
      <c r="E89" s="20"/>
      <c r="F89" s="20"/>
      <c r="G89" s="20"/>
      <c r="H89" s="20"/>
      <c r="I89" s="11">
        <v>0</v>
      </c>
      <c r="J89" s="43">
        <v>0</v>
      </c>
      <c r="K89" s="43"/>
      <c r="L89" s="43"/>
      <c r="M89" s="43"/>
      <c r="N89" s="43"/>
      <c r="O89" s="16">
        <f t="shared" si="40"/>
        <v>0</v>
      </c>
      <c r="P89" s="43">
        <f t="shared" si="41"/>
        <v>0</v>
      </c>
      <c r="Q89" s="142">
        <v>0</v>
      </c>
      <c r="R89" s="141">
        <v>0</v>
      </c>
      <c r="S89" s="20">
        <f t="shared" si="20"/>
        <v>0</v>
      </c>
      <c r="T89" s="21">
        <f t="shared" si="20"/>
        <v>0</v>
      </c>
      <c r="U89" s="99">
        <v>0</v>
      </c>
      <c r="V89" s="95">
        <f t="shared" si="35"/>
        <v>0</v>
      </c>
      <c r="W89" s="92">
        <f t="shared" si="35"/>
        <v>0</v>
      </c>
      <c r="X89" s="96">
        <f t="shared" si="48"/>
        <v>0</v>
      </c>
      <c r="Y89" s="59">
        <f t="shared" si="48"/>
        <v>0</v>
      </c>
      <c r="Z89" s="101">
        <f t="shared" si="42"/>
        <v>0</v>
      </c>
      <c r="AA89" s="43">
        <f t="shared" si="42"/>
        <v>0</v>
      </c>
      <c r="AB89" s="11"/>
      <c r="AC89" s="43"/>
      <c r="AD89" s="16"/>
      <c r="AE89" s="43">
        <f t="shared" si="38"/>
        <v>0</v>
      </c>
      <c r="AF89" s="11"/>
      <c r="AG89" s="43"/>
      <c r="AH89" s="16">
        <f t="shared" si="34"/>
        <v>0</v>
      </c>
      <c r="AI89" s="43">
        <f t="shared" si="34"/>
        <v>0</v>
      </c>
      <c r="AJ89" s="16">
        <f t="shared" si="36"/>
        <v>0</v>
      </c>
      <c r="AK89" s="43">
        <f t="shared" si="36"/>
        <v>0</v>
      </c>
      <c r="AL89" s="163">
        <f t="shared" si="43"/>
        <v>0</v>
      </c>
      <c r="AM89" s="168">
        <f t="shared" si="44"/>
        <v>0</v>
      </c>
      <c r="AN89" s="95">
        <f t="shared" si="45"/>
        <v>0</v>
      </c>
      <c r="AO89" s="109">
        <f t="shared" si="46"/>
        <v>0</v>
      </c>
      <c r="AP89" s="98">
        <f t="shared" si="49"/>
        <v>0</v>
      </c>
      <c r="AQ89" s="99">
        <f t="shared" si="50"/>
        <v>0</v>
      </c>
    </row>
    <row r="90" spans="1:43" s="5" customFormat="1" ht="15.75" thickBot="1" x14ac:dyDescent="0.25">
      <c r="A90" s="144" t="s">
        <v>171</v>
      </c>
      <c r="B90" s="145" t="s">
        <v>231</v>
      </c>
      <c r="C90" s="146">
        <v>683745.04</v>
      </c>
      <c r="D90" s="147">
        <v>78</v>
      </c>
      <c r="E90" s="148">
        <v>102</v>
      </c>
      <c r="F90" s="148">
        <f>D90+E90</f>
        <v>180</v>
      </c>
      <c r="G90" s="148">
        <v>180</v>
      </c>
      <c r="H90" s="148">
        <v>180</v>
      </c>
      <c r="I90" s="147">
        <v>0</v>
      </c>
      <c r="J90" s="149">
        <v>0</v>
      </c>
      <c r="K90" s="149"/>
      <c r="L90" s="149"/>
      <c r="M90" s="149"/>
      <c r="N90" s="149"/>
      <c r="O90" s="148">
        <f t="shared" si="40"/>
        <v>0</v>
      </c>
      <c r="P90" s="149">
        <f t="shared" si="41"/>
        <v>0</v>
      </c>
      <c r="Q90" s="150">
        <v>0</v>
      </c>
      <c r="R90" s="151">
        <v>0</v>
      </c>
      <c r="S90" s="147">
        <f t="shared" si="20"/>
        <v>0</v>
      </c>
      <c r="T90" s="149">
        <f t="shared" si="20"/>
        <v>0</v>
      </c>
      <c r="U90" s="152">
        <v>0</v>
      </c>
      <c r="V90" s="153">
        <f t="shared" si="35"/>
        <v>0</v>
      </c>
      <c r="W90" s="154">
        <f t="shared" si="35"/>
        <v>0</v>
      </c>
      <c r="X90" s="155">
        <f t="shared" si="48"/>
        <v>0</v>
      </c>
      <c r="Y90" s="156">
        <f t="shared" si="48"/>
        <v>0</v>
      </c>
      <c r="Z90" s="157">
        <f t="shared" si="42"/>
        <v>0</v>
      </c>
      <c r="AA90" s="149">
        <f t="shared" si="42"/>
        <v>0</v>
      </c>
      <c r="AB90" s="147"/>
      <c r="AC90" s="149"/>
      <c r="AD90" s="148"/>
      <c r="AE90" s="149">
        <f t="shared" si="38"/>
        <v>0</v>
      </c>
      <c r="AF90" s="147"/>
      <c r="AG90" s="149"/>
      <c r="AH90" s="148">
        <f t="shared" si="34"/>
        <v>0</v>
      </c>
      <c r="AI90" s="149">
        <f t="shared" si="34"/>
        <v>0</v>
      </c>
      <c r="AJ90" s="148">
        <f t="shared" si="36"/>
        <v>0</v>
      </c>
      <c r="AK90" s="149">
        <f t="shared" si="36"/>
        <v>0</v>
      </c>
      <c r="AL90" s="163">
        <f t="shared" si="43"/>
        <v>0</v>
      </c>
      <c r="AM90" s="168">
        <f t="shared" si="44"/>
        <v>0</v>
      </c>
      <c r="AN90" s="153">
        <f t="shared" si="45"/>
        <v>0</v>
      </c>
      <c r="AO90" s="158">
        <f t="shared" si="46"/>
        <v>0</v>
      </c>
      <c r="AP90" s="159">
        <f t="shared" si="49"/>
        <v>0</v>
      </c>
      <c r="AQ90" s="152">
        <f t="shared" si="50"/>
        <v>0</v>
      </c>
    </row>
    <row r="91" spans="1:43" s="143" customFormat="1" ht="16.5" thickBot="1" x14ac:dyDescent="0.3">
      <c r="A91" s="206" t="s">
        <v>324</v>
      </c>
      <c r="B91" s="207"/>
      <c r="C91" s="208"/>
      <c r="D91" s="174"/>
      <c r="E91" s="174"/>
      <c r="F91" s="174"/>
      <c r="G91" s="174"/>
      <c r="H91" s="174"/>
      <c r="I91" s="174">
        <f>SUM(I12:I90)</f>
        <v>8729</v>
      </c>
      <c r="J91" s="174">
        <f t="shared" ref="J91:AO91" si="51">SUM(J12:J90)</f>
        <v>579654345.50999975</v>
      </c>
      <c r="K91" s="174">
        <f t="shared" si="51"/>
        <v>0</v>
      </c>
      <c r="L91" s="174">
        <f t="shared" si="51"/>
        <v>0</v>
      </c>
      <c r="M91" s="174">
        <f t="shared" si="51"/>
        <v>0</v>
      </c>
      <c r="N91" s="174">
        <f t="shared" si="51"/>
        <v>0</v>
      </c>
      <c r="O91" s="174">
        <f t="shared" si="51"/>
        <v>1463</v>
      </c>
      <c r="P91" s="174">
        <f t="shared" si="51"/>
        <v>96609057.585000023</v>
      </c>
      <c r="Q91" s="174">
        <f t="shared" si="51"/>
        <v>1451</v>
      </c>
      <c r="R91" s="174">
        <f t="shared" si="51"/>
        <v>122803906.38000001</v>
      </c>
      <c r="S91" s="174">
        <f t="shared" si="51"/>
        <v>12</v>
      </c>
      <c r="T91" s="174">
        <f t="shared" si="51"/>
        <v>-2115208.7333333334</v>
      </c>
      <c r="U91" s="174">
        <f t="shared" si="51"/>
        <v>10147682.120000001</v>
      </c>
      <c r="V91" s="174">
        <f t="shared" si="51"/>
        <v>1443</v>
      </c>
      <c r="W91" s="174">
        <f t="shared" si="51"/>
        <v>119248326.29000002</v>
      </c>
      <c r="X91" s="174">
        <f>SUM(X12:X90)</f>
        <v>8</v>
      </c>
      <c r="Y91" s="174">
        <f t="shared" si="51"/>
        <v>3555580.0899999994</v>
      </c>
      <c r="Z91" s="174">
        <f t="shared" si="51"/>
        <v>7286</v>
      </c>
      <c r="AA91" s="174">
        <f t="shared" si="51"/>
        <v>460406019.21999997</v>
      </c>
      <c r="AB91" s="174">
        <f t="shared" si="51"/>
        <v>-8</v>
      </c>
      <c r="AC91" s="174">
        <f t="shared" si="51"/>
        <v>-3555580.0899999994</v>
      </c>
      <c r="AD91" s="174">
        <f t="shared" si="51"/>
        <v>0</v>
      </c>
      <c r="AE91" s="174">
        <f t="shared" si="51"/>
        <v>0</v>
      </c>
      <c r="AF91" s="174">
        <f t="shared" si="51"/>
        <v>0</v>
      </c>
      <c r="AG91" s="174">
        <f t="shared" si="51"/>
        <v>0</v>
      </c>
      <c r="AH91" s="174">
        <f t="shared" si="51"/>
        <v>0</v>
      </c>
      <c r="AI91" s="174">
        <f t="shared" si="51"/>
        <v>0</v>
      </c>
      <c r="AJ91" s="174">
        <f>SUM(AJ12:AJ90)</f>
        <v>8729</v>
      </c>
      <c r="AK91" s="174">
        <f t="shared" si="51"/>
        <v>579654345.50999975</v>
      </c>
      <c r="AL91" s="174">
        <f>SUM(AL12:AL90)</f>
        <v>8706</v>
      </c>
      <c r="AM91" s="174">
        <f t="shared" si="51"/>
        <v>8658</v>
      </c>
      <c r="AN91" s="174">
        <f t="shared" si="51"/>
        <v>48</v>
      </c>
      <c r="AO91" s="174">
        <f t="shared" si="51"/>
        <v>736823438.27999985</v>
      </c>
      <c r="AP91" s="174">
        <f>SUM(AP12:AP90)</f>
        <v>23</v>
      </c>
      <c r="AQ91" s="174">
        <f>SUM(AQ12:AQ90)</f>
        <v>-157169092.76999998</v>
      </c>
    </row>
    <row r="92" spans="1:43" s="5" customFormat="1" ht="18.75" x14ac:dyDescent="0.2">
      <c r="A92" s="160" t="s">
        <v>286</v>
      </c>
      <c r="B92" s="161" t="s">
        <v>287</v>
      </c>
      <c r="C92" s="162"/>
      <c r="D92" s="163"/>
      <c r="E92" s="164"/>
      <c r="F92" s="164"/>
      <c r="G92" s="164"/>
      <c r="H92" s="164"/>
      <c r="I92" s="163">
        <v>54</v>
      </c>
      <c r="J92" s="165">
        <v>1967769.3</v>
      </c>
      <c r="K92" s="165"/>
      <c r="L92" s="165"/>
      <c r="M92" s="165"/>
      <c r="N92" s="165"/>
      <c r="O92" s="164">
        <f t="shared" si="40"/>
        <v>9</v>
      </c>
      <c r="P92" s="165">
        <f t="shared" si="41"/>
        <v>327961.55</v>
      </c>
      <c r="Q92" s="166">
        <v>14</v>
      </c>
      <c r="R92" s="165">
        <v>435185.98</v>
      </c>
      <c r="S92" s="163">
        <f t="shared" si="20"/>
        <v>-5</v>
      </c>
      <c r="T92" s="165"/>
      <c r="U92" s="167">
        <f t="shared" si="37"/>
        <v>31084.71</v>
      </c>
      <c r="V92" s="168">
        <f t="shared" si="35"/>
        <v>14</v>
      </c>
      <c r="W92" s="169">
        <f t="shared" si="35"/>
        <v>435185.98</v>
      </c>
      <c r="X92" s="170"/>
      <c r="Y92" s="171"/>
      <c r="Z92" s="172">
        <f t="shared" si="42"/>
        <v>40</v>
      </c>
      <c r="AA92" s="165">
        <f t="shared" si="42"/>
        <v>1532583.32</v>
      </c>
      <c r="AB92" s="163"/>
      <c r="AC92" s="165"/>
      <c r="AD92" s="164"/>
      <c r="AE92" s="165"/>
      <c r="AF92" s="163"/>
      <c r="AG92" s="165"/>
      <c r="AH92" s="164">
        <f t="shared" si="34"/>
        <v>0</v>
      </c>
      <c r="AI92" s="165">
        <f t="shared" si="34"/>
        <v>0</v>
      </c>
      <c r="AJ92" s="164">
        <f t="shared" ref="AJ92:AK109" si="52">I92+AF92+AH92</f>
        <v>54</v>
      </c>
      <c r="AK92" s="165">
        <f t="shared" si="52"/>
        <v>1967769.3</v>
      </c>
      <c r="AL92" s="163">
        <f t="shared" ref="AL92:AL109" si="53">ROUND(Q92/2*12,0)</f>
        <v>84</v>
      </c>
      <c r="AM92" s="168">
        <f t="shared" ref="AM92:AM109" si="54">ROUND(V92/2*12,0)</f>
        <v>84</v>
      </c>
      <c r="AN92" s="168">
        <f t="shared" si="45"/>
        <v>0</v>
      </c>
      <c r="AO92" s="173">
        <f t="shared" si="46"/>
        <v>2611115.88</v>
      </c>
      <c r="AP92" s="166">
        <f t="shared" si="49"/>
        <v>-30</v>
      </c>
      <c r="AQ92" s="167">
        <f t="shared" si="50"/>
        <v>-643346.57999999984</v>
      </c>
    </row>
    <row r="93" spans="1:43" s="5" customFormat="1" ht="18.75" x14ac:dyDescent="0.2">
      <c r="A93" s="139" t="s">
        <v>288</v>
      </c>
      <c r="B93" s="140" t="s">
        <v>289</v>
      </c>
      <c r="C93" s="89"/>
      <c r="D93" s="11"/>
      <c r="E93" s="16"/>
      <c r="F93" s="16"/>
      <c r="G93" s="16"/>
      <c r="H93" s="16"/>
      <c r="I93" s="11">
        <v>1</v>
      </c>
      <c r="J93" s="43">
        <v>124065.02</v>
      </c>
      <c r="K93" s="43"/>
      <c r="L93" s="43"/>
      <c r="M93" s="43"/>
      <c r="N93" s="43"/>
      <c r="O93" s="16">
        <f t="shared" si="40"/>
        <v>0</v>
      </c>
      <c r="P93" s="43">
        <f t="shared" si="41"/>
        <v>20677.503333333334</v>
      </c>
      <c r="Q93" s="98">
        <v>0</v>
      </c>
      <c r="R93" s="43">
        <v>0</v>
      </c>
      <c r="S93" s="11">
        <f t="shared" si="20"/>
        <v>0</v>
      </c>
      <c r="T93" s="43"/>
      <c r="U93" s="99">
        <v>0</v>
      </c>
      <c r="V93" s="95">
        <f t="shared" si="35"/>
        <v>0</v>
      </c>
      <c r="W93" s="92">
        <f t="shared" si="35"/>
        <v>0</v>
      </c>
      <c r="X93" s="96"/>
      <c r="Y93" s="59"/>
      <c r="Z93" s="101">
        <f t="shared" si="42"/>
        <v>1</v>
      </c>
      <c r="AA93" s="43">
        <f t="shared" si="42"/>
        <v>124065.02</v>
      </c>
      <c r="AB93" s="11"/>
      <c r="AC93" s="43"/>
      <c r="AD93" s="16"/>
      <c r="AE93" s="43"/>
      <c r="AF93" s="11"/>
      <c r="AG93" s="43"/>
      <c r="AH93" s="16">
        <f t="shared" si="34"/>
        <v>0</v>
      </c>
      <c r="AI93" s="43">
        <f t="shared" si="34"/>
        <v>0</v>
      </c>
      <c r="AJ93" s="16">
        <f t="shared" si="52"/>
        <v>1</v>
      </c>
      <c r="AK93" s="43">
        <f t="shared" si="52"/>
        <v>124065.02</v>
      </c>
      <c r="AL93" s="11">
        <f t="shared" si="53"/>
        <v>0</v>
      </c>
      <c r="AM93" s="95">
        <f t="shared" si="54"/>
        <v>0</v>
      </c>
      <c r="AN93" s="95">
        <f t="shared" si="45"/>
        <v>0</v>
      </c>
      <c r="AO93" s="109">
        <f t="shared" si="46"/>
        <v>0</v>
      </c>
      <c r="AP93" s="98">
        <f t="shared" si="49"/>
        <v>1</v>
      </c>
      <c r="AQ93" s="99">
        <f t="shared" si="50"/>
        <v>124065.02</v>
      </c>
    </row>
    <row r="94" spans="1:43" s="5" customFormat="1" ht="18.75" x14ac:dyDescent="0.2">
      <c r="A94" s="139" t="s">
        <v>290</v>
      </c>
      <c r="B94" s="140" t="s">
        <v>291</v>
      </c>
      <c r="C94" s="89"/>
      <c r="D94" s="11"/>
      <c r="E94" s="16"/>
      <c r="F94" s="16"/>
      <c r="G94" s="16"/>
      <c r="H94" s="16"/>
      <c r="I94" s="11">
        <v>78</v>
      </c>
      <c r="J94" s="43">
        <v>10467648.77</v>
      </c>
      <c r="K94" s="43"/>
      <c r="L94" s="43"/>
      <c r="M94" s="43"/>
      <c r="N94" s="43"/>
      <c r="O94" s="16">
        <f t="shared" si="40"/>
        <v>13</v>
      </c>
      <c r="P94" s="43">
        <f t="shared" si="41"/>
        <v>1744608.1283333332</v>
      </c>
      <c r="Q94" s="98">
        <v>38</v>
      </c>
      <c r="R94" s="43">
        <v>3722048.13</v>
      </c>
      <c r="S94" s="11">
        <f t="shared" si="20"/>
        <v>-25</v>
      </c>
      <c r="T94" s="43"/>
      <c r="U94" s="99">
        <f t="shared" si="37"/>
        <v>97948.64</v>
      </c>
      <c r="V94" s="95">
        <f t="shared" si="35"/>
        <v>38</v>
      </c>
      <c r="W94" s="92">
        <f t="shared" si="35"/>
        <v>3722048.13</v>
      </c>
      <c r="X94" s="96"/>
      <c r="Y94" s="59"/>
      <c r="Z94" s="101">
        <f t="shared" si="42"/>
        <v>40</v>
      </c>
      <c r="AA94" s="43">
        <f t="shared" si="42"/>
        <v>6745600.6399999997</v>
      </c>
      <c r="AB94" s="11"/>
      <c r="AC94" s="43"/>
      <c r="AD94" s="16"/>
      <c r="AE94" s="43"/>
      <c r="AF94" s="11"/>
      <c r="AG94" s="43"/>
      <c r="AH94" s="16">
        <f t="shared" si="34"/>
        <v>0</v>
      </c>
      <c r="AI94" s="43">
        <f t="shared" si="34"/>
        <v>0</v>
      </c>
      <c r="AJ94" s="16">
        <f t="shared" si="52"/>
        <v>78</v>
      </c>
      <c r="AK94" s="43">
        <f t="shared" si="52"/>
        <v>10467648.77</v>
      </c>
      <c r="AL94" s="11">
        <f t="shared" si="53"/>
        <v>228</v>
      </c>
      <c r="AM94" s="95">
        <f t="shared" si="54"/>
        <v>228</v>
      </c>
      <c r="AN94" s="95">
        <f t="shared" si="45"/>
        <v>0</v>
      </c>
      <c r="AO94" s="109">
        <f t="shared" si="46"/>
        <v>22332288.780000001</v>
      </c>
      <c r="AP94" s="98">
        <f t="shared" si="49"/>
        <v>-150</v>
      </c>
      <c r="AQ94" s="99">
        <f t="shared" si="50"/>
        <v>-11864640.010000002</v>
      </c>
    </row>
    <row r="95" spans="1:43" s="5" customFormat="1" ht="18.75" x14ac:dyDescent="0.2">
      <c r="A95" s="139" t="s">
        <v>292</v>
      </c>
      <c r="B95" s="140" t="s">
        <v>293</v>
      </c>
      <c r="C95" s="89"/>
      <c r="D95" s="11"/>
      <c r="E95" s="16"/>
      <c r="F95" s="16"/>
      <c r="G95" s="16"/>
      <c r="H95" s="16"/>
      <c r="I95" s="11">
        <v>144</v>
      </c>
      <c r="J95" s="43">
        <v>6945783.5099999998</v>
      </c>
      <c r="K95" s="43"/>
      <c r="L95" s="43"/>
      <c r="M95" s="43"/>
      <c r="N95" s="43"/>
      <c r="O95" s="16">
        <f t="shared" si="40"/>
        <v>24</v>
      </c>
      <c r="P95" s="43">
        <f t="shared" si="41"/>
        <v>1157630.585</v>
      </c>
      <c r="Q95" s="98">
        <v>35</v>
      </c>
      <c r="R95" s="43">
        <v>1738010.35</v>
      </c>
      <c r="S95" s="11">
        <f t="shared" si="20"/>
        <v>-11</v>
      </c>
      <c r="T95" s="43"/>
      <c r="U95" s="99">
        <f t="shared" si="37"/>
        <v>49657.440000000002</v>
      </c>
      <c r="V95" s="95">
        <f t="shared" si="35"/>
        <v>35</v>
      </c>
      <c r="W95" s="92">
        <f t="shared" si="35"/>
        <v>1738010.35</v>
      </c>
      <c r="X95" s="96"/>
      <c r="Y95" s="59"/>
      <c r="Z95" s="101">
        <f t="shared" si="42"/>
        <v>109</v>
      </c>
      <c r="AA95" s="43">
        <f t="shared" si="42"/>
        <v>5207773.16</v>
      </c>
      <c r="AB95" s="11"/>
      <c r="AC95" s="43"/>
      <c r="AD95" s="16"/>
      <c r="AE95" s="43"/>
      <c r="AF95" s="11"/>
      <c r="AG95" s="43"/>
      <c r="AH95" s="16">
        <f t="shared" si="34"/>
        <v>0</v>
      </c>
      <c r="AI95" s="43">
        <f t="shared" si="34"/>
        <v>0</v>
      </c>
      <c r="AJ95" s="16">
        <f t="shared" si="52"/>
        <v>144</v>
      </c>
      <c r="AK95" s="43">
        <f t="shared" si="52"/>
        <v>6945783.5099999998</v>
      </c>
      <c r="AL95" s="11">
        <f t="shared" si="53"/>
        <v>210</v>
      </c>
      <c r="AM95" s="95">
        <f t="shared" si="54"/>
        <v>210</v>
      </c>
      <c r="AN95" s="95">
        <f t="shared" si="45"/>
        <v>0</v>
      </c>
      <c r="AO95" s="109">
        <f t="shared" si="46"/>
        <v>10428062.1</v>
      </c>
      <c r="AP95" s="98">
        <f t="shared" si="49"/>
        <v>-66</v>
      </c>
      <c r="AQ95" s="99">
        <f t="shared" si="50"/>
        <v>-3482278.59</v>
      </c>
    </row>
    <row r="96" spans="1:43" s="5" customFormat="1" ht="18.75" x14ac:dyDescent="0.2">
      <c r="A96" s="139" t="s">
        <v>294</v>
      </c>
      <c r="B96" s="140" t="s">
        <v>295</v>
      </c>
      <c r="C96" s="89"/>
      <c r="D96" s="11"/>
      <c r="E96" s="16"/>
      <c r="F96" s="16"/>
      <c r="G96" s="16"/>
      <c r="H96" s="16"/>
      <c r="I96" s="11">
        <v>6</v>
      </c>
      <c r="J96" s="43">
        <v>174059.47</v>
      </c>
      <c r="K96" s="43"/>
      <c r="L96" s="43"/>
      <c r="M96" s="43"/>
      <c r="N96" s="43"/>
      <c r="O96" s="16">
        <f t="shared" si="40"/>
        <v>1</v>
      </c>
      <c r="P96" s="43">
        <f t="shared" si="41"/>
        <v>29009.911666666667</v>
      </c>
      <c r="Q96" s="98">
        <v>1</v>
      </c>
      <c r="R96" s="43">
        <v>28763.93</v>
      </c>
      <c r="S96" s="11">
        <f t="shared" si="20"/>
        <v>0</v>
      </c>
      <c r="T96" s="43"/>
      <c r="U96" s="99">
        <f t="shared" si="37"/>
        <v>28763.93</v>
      </c>
      <c r="V96" s="95">
        <f t="shared" si="35"/>
        <v>1</v>
      </c>
      <c r="W96" s="92">
        <f t="shared" si="35"/>
        <v>28763.93</v>
      </c>
      <c r="X96" s="96"/>
      <c r="Y96" s="59"/>
      <c r="Z96" s="101">
        <f t="shared" si="42"/>
        <v>5</v>
      </c>
      <c r="AA96" s="43">
        <f t="shared" si="42"/>
        <v>145295.54</v>
      </c>
      <c r="AB96" s="11"/>
      <c r="AC96" s="43"/>
      <c r="AD96" s="16"/>
      <c r="AE96" s="43"/>
      <c r="AF96" s="11"/>
      <c r="AG96" s="43"/>
      <c r="AH96" s="16">
        <f t="shared" si="34"/>
        <v>0</v>
      </c>
      <c r="AI96" s="43">
        <f t="shared" si="34"/>
        <v>0</v>
      </c>
      <c r="AJ96" s="16">
        <f t="shared" si="52"/>
        <v>6</v>
      </c>
      <c r="AK96" s="43">
        <f t="shared" si="52"/>
        <v>174059.47</v>
      </c>
      <c r="AL96" s="11">
        <f t="shared" si="53"/>
        <v>6</v>
      </c>
      <c r="AM96" s="95">
        <f t="shared" si="54"/>
        <v>6</v>
      </c>
      <c r="AN96" s="95">
        <f t="shared" si="45"/>
        <v>0</v>
      </c>
      <c r="AO96" s="109">
        <f t="shared" si="46"/>
        <v>172583.58</v>
      </c>
      <c r="AP96" s="98">
        <f t="shared" si="49"/>
        <v>0</v>
      </c>
      <c r="AQ96" s="99">
        <f t="shared" si="50"/>
        <v>1475.890000000014</v>
      </c>
    </row>
    <row r="97" spans="1:43" s="5" customFormat="1" ht="18.75" x14ac:dyDescent="0.2">
      <c r="A97" s="139" t="s">
        <v>296</v>
      </c>
      <c r="B97" s="140" t="s">
        <v>297</v>
      </c>
      <c r="C97" s="89"/>
      <c r="D97" s="11"/>
      <c r="E97" s="16"/>
      <c r="F97" s="16"/>
      <c r="G97" s="16"/>
      <c r="H97" s="16"/>
      <c r="I97" s="11">
        <v>6</v>
      </c>
      <c r="J97" s="43">
        <v>222685.18</v>
      </c>
      <c r="K97" s="43"/>
      <c r="L97" s="43"/>
      <c r="M97" s="43"/>
      <c r="N97" s="43"/>
      <c r="O97" s="16">
        <f t="shared" si="40"/>
        <v>1</v>
      </c>
      <c r="P97" s="43">
        <f t="shared" si="41"/>
        <v>37114.196666666663</v>
      </c>
      <c r="Q97" s="98">
        <v>2</v>
      </c>
      <c r="R97" s="43">
        <v>54143.86</v>
      </c>
      <c r="S97" s="11">
        <f t="shared" si="20"/>
        <v>-1</v>
      </c>
      <c r="T97" s="43"/>
      <c r="U97" s="99">
        <f t="shared" si="37"/>
        <v>27071.93</v>
      </c>
      <c r="V97" s="95">
        <f t="shared" si="35"/>
        <v>2</v>
      </c>
      <c r="W97" s="92">
        <f t="shared" si="35"/>
        <v>54143.86</v>
      </c>
      <c r="X97" s="96"/>
      <c r="Y97" s="59"/>
      <c r="Z97" s="101">
        <f t="shared" si="42"/>
        <v>4</v>
      </c>
      <c r="AA97" s="43">
        <f t="shared" si="42"/>
        <v>168541.32</v>
      </c>
      <c r="AB97" s="11"/>
      <c r="AC97" s="43"/>
      <c r="AD97" s="16"/>
      <c r="AE97" s="43"/>
      <c r="AF97" s="11"/>
      <c r="AG97" s="43"/>
      <c r="AH97" s="16">
        <f t="shared" si="34"/>
        <v>0</v>
      </c>
      <c r="AI97" s="43">
        <f t="shared" si="34"/>
        <v>0</v>
      </c>
      <c r="AJ97" s="16">
        <f t="shared" si="52"/>
        <v>6</v>
      </c>
      <c r="AK97" s="43">
        <f t="shared" si="52"/>
        <v>222685.18</v>
      </c>
      <c r="AL97" s="11">
        <f t="shared" si="53"/>
        <v>12</v>
      </c>
      <c r="AM97" s="95">
        <f t="shared" si="54"/>
        <v>12</v>
      </c>
      <c r="AN97" s="95">
        <f t="shared" si="45"/>
        <v>0</v>
      </c>
      <c r="AO97" s="109">
        <f t="shared" si="46"/>
        <v>324863.15999999997</v>
      </c>
      <c r="AP97" s="98">
        <f t="shared" si="49"/>
        <v>-6</v>
      </c>
      <c r="AQ97" s="99">
        <f t="shared" si="50"/>
        <v>-102177.97999999998</v>
      </c>
    </row>
    <row r="98" spans="1:43" s="5" customFormat="1" ht="18.75" x14ac:dyDescent="0.2">
      <c r="A98" s="139" t="s">
        <v>298</v>
      </c>
      <c r="B98" s="140" t="s">
        <v>299</v>
      </c>
      <c r="C98" s="89"/>
      <c r="D98" s="11"/>
      <c r="E98" s="16"/>
      <c r="F98" s="16"/>
      <c r="G98" s="16"/>
      <c r="H98" s="16"/>
      <c r="I98" s="11">
        <v>5</v>
      </c>
      <c r="J98" s="43">
        <v>148770.57999999999</v>
      </c>
      <c r="K98" s="43"/>
      <c r="L98" s="43"/>
      <c r="M98" s="43"/>
      <c r="N98" s="43"/>
      <c r="O98" s="16">
        <f t="shared" si="40"/>
        <v>1</v>
      </c>
      <c r="P98" s="43">
        <f t="shared" si="41"/>
        <v>24795.096666666665</v>
      </c>
      <c r="Q98" s="98">
        <v>3</v>
      </c>
      <c r="R98" s="43">
        <v>72614.81</v>
      </c>
      <c r="S98" s="11">
        <f t="shared" si="20"/>
        <v>-2</v>
      </c>
      <c r="T98" s="43"/>
      <c r="U98" s="99">
        <f t="shared" si="37"/>
        <v>24204.94</v>
      </c>
      <c r="V98" s="95">
        <f t="shared" si="35"/>
        <v>3</v>
      </c>
      <c r="W98" s="92">
        <f t="shared" si="35"/>
        <v>72614.81</v>
      </c>
      <c r="X98" s="96"/>
      <c r="Y98" s="59"/>
      <c r="Z98" s="101">
        <f t="shared" si="42"/>
        <v>2</v>
      </c>
      <c r="AA98" s="43">
        <f t="shared" si="42"/>
        <v>76155.76999999999</v>
      </c>
      <c r="AB98" s="11"/>
      <c r="AC98" s="43"/>
      <c r="AD98" s="16"/>
      <c r="AE98" s="43"/>
      <c r="AF98" s="11"/>
      <c r="AG98" s="43"/>
      <c r="AH98" s="16">
        <f t="shared" si="34"/>
        <v>0</v>
      </c>
      <c r="AI98" s="43">
        <f t="shared" si="34"/>
        <v>0</v>
      </c>
      <c r="AJ98" s="16">
        <f t="shared" si="52"/>
        <v>5</v>
      </c>
      <c r="AK98" s="43">
        <f t="shared" si="52"/>
        <v>148770.57999999999</v>
      </c>
      <c r="AL98" s="11">
        <f t="shared" si="53"/>
        <v>18</v>
      </c>
      <c r="AM98" s="95">
        <f t="shared" si="54"/>
        <v>18</v>
      </c>
      <c r="AN98" s="95">
        <f t="shared" si="45"/>
        <v>0</v>
      </c>
      <c r="AO98" s="109">
        <f t="shared" si="46"/>
        <v>435688.86</v>
      </c>
      <c r="AP98" s="98">
        <f t="shared" si="49"/>
        <v>-13</v>
      </c>
      <c r="AQ98" s="99">
        <f t="shared" si="50"/>
        <v>-286918.28000000003</v>
      </c>
    </row>
    <row r="99" spans="1:43" s="5" customFormat="1" ht="18.75" x14ac:dyDescent="0.2">
      <c r="A99" s="139" t="s">
        <v>300</v>
      </c>
      <c r="B99" s="140" t="s">
        <v>301</v>
      </c>
      <c r="C99" s="89"/>
      <c r="D99" s="11"/>
      <c r="E99" s="16"/>
      <c r="F99" s="16"/>
      <c r="G99" s="16"/>
      <c r="H99" s="16"/>
      <c r="I99" s="11">
        <v>10</v>
      </c>
      <c r="J99" s="43">
        <v>327510.09000000003</v>
      </c>
      <c r="K99" s="43"/>
      <c r="L99" s="43"/>
      <c r="M99" s="43"/>
      <c r="N99" s="43"/>
      <c r="O99" s="16">
        <f t="shared" si="40"/>
        <v>2</v>
      </c>
      <c r="P99" s="43">
        <f t="shared" si="41"/>
        <v>54585.015000000007</v>
      </c>
      <c r="Q99" s="98">
        <v>10</v>
      </c>
      <c r="R99" s="43">
        <v>342074.73</v>
      </c>
      <c r="S99" s="11">
        <f t="shared" si="20"/>
        <v>-8</v>
      </c>
      <c r="T99" s="43"/>
      <c r="U99" s="99">
        <f t="shared" si="37"/>
        <v>34207.47</v>
      </c>
      <c r="V99" s="95">
        <f t="shared" si="35"/>
        <v>10</v>
      </c>
      <c r="W99" s="92">
        <f t="shared" si="35"/>
        <v>342074.73</v>
      </c>
      <c r="X99" s="96"/>
      <c r="Y99" s="59"/>
      <c r="Z99" s="101">
        <f t="shared" si="42"/>
        <v>0</v>
      </c>
      <c r="AA99" s="43"/>
      <c r="AB99" s="11">
        <f>I99-Q99</f>
        <v>0</v>
      </c>
      <c r="AC99" s="43">
        <f t="shared" ref="AC99" si="55">J99-R99</f>
        <v>-14564.639999999956</v>
      </c>
      <c r="AD99" s="16"/>
      <c r="AE99" s="43"/>
      <c r="AF99" s="11"/>
      <c r="AG99" s="43"/>
      <c r="AH99" s="16">
        <f t="shared" si="34"/>
        <v>0</v>
      </c>
      <c r="AI99" s="43">
        <f t="shared" si="34"/>
        <v>14564.639999999956</v>
      </c>
      <c r="AJ99" s="16">
        <f t="shared" si="52"/>
        <v>10</v>
      </c>
      <c r="AK99" s="43">
        <f t="shared" si="52"/>
        <v>342074.73</v>
      </c>
      <c r="AL99" s="11">
        <f t="shared" si="53"/>
        <v>60</v>
      </c>
      <c r="AM99" s="95">
        <f t="shared" si="54"/>
        <v>60</v>
      </c>
      <c r="AN99" s="95">
        <f t="shared" si="45"/>
        <v>0</v>
      </c>
      <c r="AO99" s="109">
        <f t="shared" si="46"/>
        <v>2052448.38</v>
      </c>
      <c r="AP99" s="98">
        <f t="shared" si="49"/>
        <v>-50</v>
      </c>
      <c r="AQ99" s="99">
        <f t="shared" si="50"/>
        <v>-1710373.65</v>
      </c>
    </row>
    <row r="100" spans="1:43" s="5" customFormat="1" ht="18.75" x14ac:dyDescent="0.2">
      <c r="A100" s="139" t="s">
        <v>302</v>
      </c>
      <c r="B100" s="140" t="s">
        <v>303</v>
      </c>
      <c r="C100" s="89"/>
      <c r="D100" s="11"/>
      <c r="E100" s="16"/>
      <c r="F100" s="16"/>
      <c r="G100" s="16"/>
      <c r="H100" s="16"/>
      <c r="I100" s="11">
        <v>226</v>
      </c>
      <c r="J100" s="43">
        <v>6878470.0300000003</v>
      </c>
      <c r="K100" s="43"/>
      <c r="L100" s="43"/>
      <c r="M100" s="43"/>
      <c r="N100" s="43"/>
      <c r="O100" s="16">
        <f t="shared" si="40"/>
        <v>38</v>
      </c>
      <c r="P100" s="43">
        <f t="shared" si="41"/>
        <v>1146411.6716666666</v>
      </c>
      <c r="Q100" s="98">
        <v>46</v>
      </c>
      <c r="R100" s="43">
        <v>1350408.32</v>
      </c>
      <c r="S100" s="11">
        <f t="shared" si="20"/>
        <v>-8</v>
      </c>
      <c r="T100" s="43"/>
      <c r="U100" s="99">
        <f t="shared" si="37"/>
        <v>29356.7</v>
      </c>
      <c r="V100" s="95">
        <f t="shared" si="35"/>
        <v>46</v>
      </c>
      <c r="W100" s="92">
        <f t="shared" si="35"/>
        <v>1350408.32</v>
      </c>
      <c r="X100" s="96"/>
      <c r="Y100" s="59"/>
      <c r="Z100" s="101">
        <f t="shared" si="42"/>
        <v>180</v>
      </c>
      <c r="AA100" s="43">
        <f t="shared" si="42"/>
        <v>5528061.71</v>
      </c>
      <c r="AB100" s="11"/>
      <c r="AC100" s="43"/>
      <c r="AD100" s="16"/>
      <c r="AE100" s="43"/>
      <c r="AF100" s="11"/>
      <c r="AG100" s="43"/>
      <c r="AH100" s="16">
        <f t="shared" si="34"/>
        <v>0</v>
      </c>
      <c r="AI100" s="43">
        <f t="shared" si="34"/>
        <v>0</v>
      </c>
      <c r="AJ100" s="16">
        <f t="shared" si="52"/>
        <v>226</v>
      </c>
      <c r="AK100" s="43">
        <f t="shared" si="52"/>
        <v>6878470.0300000003</v>
      </c>
      <c r="AL100" s="11">
        <f t="shared" si="53"/>
        <v>276</v>
      </c>
      <c r="AM100" s="95">
        <f t="shared" si="54"/>
        <v>276</v>
      </c>
      <c r="AN100" s="95">
        <f t="shared" si="45"/>
        <v>0</v>
      </c>
      <c r="AO100" s="109">
        <f t="shared" si="46"/>
        <v>8102449.9199999999</v>
      </c>
      <c r="AP100" s="98">
        <f t="shared" si="49"/>
        <v>-50</v>
      </c>
      <c r="AQ100" s="99">
        <f t="shared" si="50"/>
        <v>-1223979.8899999997</v>
      </c>
    </row>
    <row r="101" spans="1:43" s="5" customFormat="1" ht="18.75" x14ac:dyDescent="0.2">
      <c r="A101" s="139" t="s">
        <v>304</v>
      </c>
      <c r="B101" s="140" t="s">
        <v>305</v>
      </c>
      <c r="C101" s="89"/>
      <c r="D101" s="11"/>
      <c r="E101" s="16"/>
      <c r="F101" s="16"/>
      <c r="G101" s="16"/>
      <c r="H101" s="16"/>
      <c r="I101" s="11">
        <v>39</v>
      </c>
      <c r="J101" s="43">
        <v>3004638.49</v>
      </c>
      <c r="K101" s="43"/>
      <c r="L101" s="43"/>
      <c r="M101" s="43"/>
      <c r="N101" s="43"/>
      <c r="O101" s="16">
        <f t="shared" si="40"/>
        <v>7</v>
      </c>
      <c r="P101" s="43">
        <f t="shared" si="41"/>
        <v>500773.08166666672</v>
      </c>
      <c r="Q101" s="98">
        <v>5</v>
      </c>
      <c r="R101" s="43">
        <v>285496.3</v>
      </c>
      <c r="S101" s="11">
        <f t="shared" si="20"/>
        <v>2</v>
      </c>
      <c r="T101" s="43"/>
      <c r="U101" s="99">
        <f t="shared" si="37"/>
        <v>57099.26</v>
      </c>
      <c r="V101" s="95">
        <f t="shared" si="35"/>
        <v>5</v>
      </c>
      <c r="W101" s="92">
        <f t="shared" si="35"/>
        <v>285496.3</v>
      </c>
      <c r="X101" s="96"/>
      <c r="Y101" s="59"/>
      <c r="Z101" s="101">
        <f t="shared" si="42"/>
        <v>34</v>
      </c>
      <c r="AA101" s="43">
        <f t="shared" si="42"/>
        <v>2719142.1900000004</v>
      </c>
      <c r="AB101" s="11"/>
      <c r="AC101" s="43"/>
      <c r="AD101" s="16"/>
      <c r="AE101" s="43"/>
      <c r="AF101" s="11"/>
      <c r="AG101" s="43"/>
      <c r="AH101" s="16">
        <f t="shared" si="34"/>
        <v>0</v>
      </c>
      <c r="AI101" s="43">
        <f t="shared" si="34"/>
        <v>0</v>
      </c>
      <c r="AJ101" s="16">
        <f t="shared" si="52"/>
        <v>39</v>
      </c>
      <c r="AK101" s="43">
        <f t="shared" si="52"/>
        <v>3004638.49</v>
      </c>
      <c r="AL101" s="11">
        <f t="shared" si="53"/>
        <v>30</v>
      </c>
      <c r="AM101" s="95">
        <f t="shared" si="54"/>
        <v>30</v>
      </c>
      <c r="AN101" s="95">
        <f t="shared" si="45"/>
        <v>0</v>
      </c>
      <c r="AO101" s="109">
        <f t="shared" si="46"/>
        <v>1712977.8</v>
      </c>
      <c r="AP101" s="98">
        <f t="shared" si="49"/>
        <v>9</v>
      </c>
      <c r="AQ101" s="99">
        <f t="shared" si="50"/>
        <v>1291660.6900000002</v>
      </c>
    </row>
    <row r="102" spans="1:43" s="5" customFormat="1" ht="18.75" x14ac:dyDescent="0.2">
      <c r="A102" s="139" t="s">
        <v>306</v>
      </c>
      <c r="B102" s="140" t="s">
        <v>307</v>
      </c>
      <c r="C102" s="89"/>
      <c r="D102" s="11"/>
      <c r="E102" s="16"/>
      <c r="F102" s="16"/>
      <c r="G102" s="16"/>
      <c r="H102" s="16"/>
      <c r="I102" s="11">
        <v>17</v>
      </c>
      <c r="J102" s="43">
        <v>440828.05</v>
      </c>
      <c r="K102" s="43"/>
      <c r="L102" s="43"/>
      <c r="M102" s="43"/>
      <c r="N102" s="43"/>
      <c r="O102" s="16">
        <f t="shared" si="40"/>
        <v>3</v>
      </c>
      <c r="P102" s="43">
        <f t="shared" si="41"/>
        <v>73471.34166666666</v>
      </c>
      <c r="Q102" s="98">
        <v>5</v>
      </c>
      <c r="R102" s="43">
        <v>110079.4</v>
      </c>
      <c r="S102" s="11">
        <f t="shared" si="20"/>
        <v>-2</v>
      </c>
      <c r="T102" s="43"/>
      <c r="U102" s="99">
        <f t="shared" si="37"/>
        <v>22015.88</v>
      </c>
      <c r="V102" s="95">
        <f t="shared" si="35"/>
        <v>5</v>
      </c>
      <c r="W102" s="92">
        <f t="shared" si="35"/>
        <v>110079.4</v>
      </c>
      <c r="X102" s="96"/>
      <c r="Y102" s="59"/>
      <c r="Z102" s="101">
        <f t="shared" si="42"/>
        <v>12</v>
      </c>
      <c r="AA102" s="43">
        <f t="shared" si="42"/>
        <v>330748.65000000002</v>
      </c>
      <c r="AB102" s="11"/>
      <c r="AC102" s="43"/>
      <c r="AD102" s="16"/>
      <c r="AE102" s="43"/>
      <c r="AF102" s="11"/>
      <c r="AG102" s="43"/>
      <c r="AH102" s="16">
        <f t="shared" si="34"/>
        <v>0</v>
      </c>
      <c r="AI102" s="43">
        <f t="shared" si="34"/>
        <v>0</v>
      </c>
      <c r="AJ102" s="16">
        <f t="shared" si="52"/>
        <v>17</v>
      </c>
      <c r="AK102" s="43">
        <f t="shared" si="52"/>
        <v>440828.05</v>
      </c>
      <c r="AL102" s="11">
        <f t="shared" si="53"/>
        <v>30</v>
      </c>
      <c r="AM102" s="95">
        <f t="shared" si="54"/>
        <v>30</v>
      </c>
      <c r="AN102" s="95">
        <f t="shared" si="45"/>
        <v>0</v>
      </c>
      <c r="AO102" s="109">
        <f t="shared" si="46"/>
        <v>660476.4</v>
      </c>
      <c r="AP102" s="98">
        <f t="shared" si="49"/>
        <v>-13</v>
      </c>
      <c r="AQ102" s="99">
        <f t="shared" si="50"/>
        <v>-219648.35000000003</v>
      </c>
    </row>
    <row r="103" spans="1:43" s="5" customFormat="1" ht="18.75" x14ac:dyDescent="0.2">
      <c r="A103" s="139" t="s">
        <v>308</v>
      </c>
      <c r="B103" s="140" t="s">
        <v>309</v>
      </c>
      <c r="C103" s="89"/>
      <c r="D103" s="11"/>
      <c r="E103" s="16"/>
      <c r="F103" s="16"/>
      <c r="G103" s="16"/>
      <c r="H103" s="16"/>
      <c r="I103" s="11">
        <v>125</v>
      </c>
      <c r="J103" s="43">
        <v>6344294.4400000004</v>
      </c>
      <c r="K103" s="43"/>
      <c r="L103" s="43"/>
      <c r="M103" s="43"/>
      <c r="N103" s="43"/>
      <c r="O103" s="16">
        <f t="shared" si="40"/>
        <v>21</v>
      </c>
      <c r="P103" s="43">
        <f t="shared" si="41"/>
        <v>1057382.4066666667</v>
      </c>
      <c r="Q103" s="98">
        <v>19</v>
      </c>
      <c r="R103" s="43">
        <v>776624.21</v>
      </c>
      <c r="S103" s="11">
        <f t="shared" si="20"/>
        <v>2</v>
      </c>
      <c r="T103" s="43"/>
      <c r="U103" s="99">
        <f t="shared" si="37"/>
        <v>40874.959999999999</v>
      </c>
      <c r="V103" s="95">
        <f t="shared" si="35"/>
        <v>19</v>
      </c>
      <c r="W103" s="92">
        <f t="shared" si="35"/>
        <v>776624.21</v>
      </c>
      <c r="X103" s="96"/>
      <c r="Y103" s="59"/>
      <c r="Z103" s="101">
        <f t="shared" si="42"/>
        <v>106</v>
      </c>
      <c r="AA103" s="43">
        <f t="shared" si="42"/>
        <v>5567670.2300000004</v>
      </c>
      <c r="AB103" s="11"/>
      <c r="AC103" s="43"/>
      <c r="AD103" s="16"/>
      <c r="AE103" s="43"/>
      <c r="AF103" s="11"/>
      <c r="AG103" s="43"/>
      <c r="AH103" s="16">
        <f t="shared" si="34"/>
        <v>0</v>
      </c>
      <c r="AI103" s="43">
        <f t="shared" si="34"/>
        <v>0</v>
      </c>
      <c r="AJ103" s="16">
        <f t="shared" si="52"/>
        <v>125</v>
      </c>
      <c r="AK103" s="43">
        <f t="shared" si="52"/>
        <v>6344294.4400000004</v>
      </c>
      <c r="AL103" s="11">
        <f t="shared" si="53"/>
        <v>114</v>
      </c>
      <c r="AM103" s="95">
        <f t="shared" si="54"/>
        <v>114</v>
      </c>
      <c r="AN103" s="95">
        <f t="shared" si="45"/>
        <v>0</v>
      </c>
      <c r="AO103" s="109">
        <f t="shared" si="46"/>
        <v>4659745.26</v>
      </c>
      <c r="AP103" s="98">
        <f t="shared" si="49"/>
        <v>11</v>
      </c>
      <c r="AQ103" s="99">
        <f t="shared" si="50"/>
        <v>1684549.1800000006</v>
      </c>
    </row>
    <row r="104" spans="1:43" s="5" customFormat="1" ht="18.75" x14ac:dyDescent="0.2">
      <c r="A104" s="139" t="s">
        <v>310</v>
      </c>
      <c r="B104" s="140" t="s">
        <v>311</v>
      </c>
      <c r="C104" s="89"/>
      <c r="D104" s="11"/>
      <c r="E104" s="16"/>
      <c r="F104" s="16"/>
      <c r="G104" s="16"/>
      <c r="H104" s="16"/>
      <c r="I104" s="11">
        <v>560</v>
      </c>
      <c r="J104" s="43">
        <v>21329111.880000003</v>
      </c>
      <c r="K104" s="43"/>
      <c r="L104" s="43"/>
      <c r="M104" s="43"/>
      <c r="N104" s="43"/>
      <c r="O104" s="16">
        <f t="shared" si="40"/>
        <v>93</v>
      </c>
      <c r="P104" s="43">
        <f t="shared" si="41"/>
        <v>3554851.9800000004</v>
      </c>
      <c r="Q104" s="98">
        <v>119</v>
      </c>
      <c r="R104" s="43">
        <v>3749436.75</v>
      </c>
      <c r="S104" s="11">
        <f t="shared" si="20"/>
        <v>-26</v>
      </c>
      <c r="T104" s="43"/>
      <c r="U104" s="99">
        <f t="shared" si="37"/>
        <v>31507.87</v>
      </c>
      <c r="V104" s="95">
        <f t="shared" si="35"/>
        <v>119</v>
      </c>
      <c r="W104" s="92">
        <f t="shared" si="35"/>
        <v>3749436.75</v>
      </c>
      <c r="X104" s="96"/>
      <c r="Y104" s="59"/>
      <c r="Z104" s="101">
        <f t="shared" si="42"/>
        <v>441</v>
      </c>
      <c r="AA104" s="43">
        <f t="shared" si="42"/>
        <v>17579675.130000003</v>
      </c>
      <c r="AB104" s="11"/>
      <c r="AC104" s="43"/>
      <c r="AD104" s="16"/>
      <c r="AE104" s="43"/>
      <c r="AF104" s="11"/>
      <c r="AG104" s="43"/>
      <c r="AH104" s="16">
        <f t="shared" si="34"/>
        <v>0</v>
      </c>
      <c r="AI104" s="43">
        <f t="shared" si="34"/>
        <v>0</v>
      </c>
      <c r="AJ104" s="16">
        <f t="shared" si="52"/>
        <v>560</v>
      </c>
      <c r="AK104" s="43">
        <f t="shared" si="52"/>
        <v>21329111.880000003</v>
      </c>
      <c r="AL104" s="11">
        <f t="shared" si="53"/>
        <v>714</v>
      </c>
      <c r="AM104" s="95">
        <f t="shared" si="54"/>
        <v>714</v>
      </c>
      <c r="AN104" s="95">
        <f t="shared" si="45"/>
        <v>0</v>
      </c>
      <c r="AO104" s="109">
        <f t="shared" si="46"/>
        <v>22496620.5</v>
      </c>
      <c r="AP104" s="98">
        <f t="shared" si="49"/>
        <v>-154</v>
      </c>
      <c r="AQ104" s="99">
        <f t="shared" si="50"/>
        <v>-1167508.6199999973</v>
      </c>
    </row>
    <row r="105" spans="1:43" s="5" customFormat="1" ht="18.75" x14ac:dyDescent="0.2">
      <c r="A105" s="139" t="s">
        <v>312</v>
      </c>
      <c r="B105" s="140" t="s">
        <v>313</v>
      </c>
      <c r="C105" s="89"/>
      <c r="D105" s="11"/>
      <c r="E105" s="16"/>
      <c r="F105" s="16"/>
      <c r="G105" s="16"/>
      <c r="H105" s="16"/>
      <c r="I105" s="11">
        <v>147</v>
      </c>
      <c r="J105" s="43">
        <v>8168010.9500000011</v>
      </c>
      <c r="K105" s="43"/>
      <c r="L105" s="43"/>
      <c r="M105" s="43"/>
      <c r="N105" s="43"/>
      <c r="O105" s="16">
        <f t="shared" si="40"/>
        <v>25</v>
      </c>
      <c r="P105" s="43">
        <f t="shared" si="41"/>
        <v>1361335.1583333334</v>
      </c>
      <c r="Q105" s="98">
        <v>33</v>
      </c>
      <c r="R105" s="43">
        <v>1706084.4</v>
      </c>
      <c r="S105" s="11">
        <f t="shared" si="20"/>
        <v>-8</v>
      </c>
      <c r="T105" s="43"/>
      <c r="U105" s="99">
        <f t="shared" si="37"/>
        <v>51699.53</v>
      </c>
      <c r="V105" s="95">
        <f t="shared" si="35"/>
        <v>33</v>
      </c>
      <c r="W105" s="92">
        <f t="shared" si="35"/>
        <v>1706084.4</v>
      </c>
      <c r="X105" s="96"/>
      <c r="Y105" s="59"/>
      <c r="Z105" s="101">
        <f t="shared" si="42"/>
        <v>114</v>
      </c>
      <c r="AA105" s="43">
        <f t="shared" si="42"/>
        <v>6461926.5500000007</v>
      </c>
      <c r="AB105" s="11"/>
      <c r="AC105" s="43"/>
      <c r="AD105" s="16"/>
      <c r="AE105" s="43"/>
      <c r="AF105" s="11"/>
      <c r="AG105" s="43"/>
      <c r="AH105" s="16">
        <f t="shared" si="34"/>
        <v>0</v>
      </c>
      <c r="AI105" s="43">
        <f t="shared" si="34"/>
        <v>0</v>
      </c>
      <c r="AJ105" s="16">
        <f t="shared" si="52"/>
        <v>147</v>
      </c>
      <c r="AK105" s="43">
        <f t="shared" si="52"/>
        <v>8168010.9500000011</v>
      </c>
      <c r="AL105" s="11">
        <f t="shared" si="53"/>
        <v>198</v>
      </c>
      <c r="AM105" s="95">
        <f t="shared" si="54"/>
        <v>198</v>
      </c>
      <c r="AN105" s="95">
        <f t="shared" si="45"/>
        <v>0</v>
      </c>
      <c r="AO105" s="109">
        <f t="shared" si="46"/>
        <v>10236506.4</v>
      </c>
      <c r="AP105" s="98">
        <f t="shared" si="49"/>
        <v>-51</v>
      </c>
      <c r="AQ105" s="99">
        <f t="shared" si="50"/>
        <v>-2068495.4499999993</v>
      </c>
    </row>
    <row r="106" spans="1:43" s="5" customFormat="1" ht="18.75" x14ac:dyDescent="0.2">
      <c r="A106" s="139" t="s">
        <v>314</v>
      </c>
      <c r="B106" s="140" t="s">
        <v>315</v>
      </c>
      <c r="C106" s="89"/>
      <c r="D106" s="11"/>
      <c r="E106" s="16"/>
      <c r="F106" s="16"/>
      <c r="G106" s="16"/>
      <c r="H106" s="16"/>
      <c r="I106" s="11">
        <v>18</v>
      </c>
      <c r="J106" s="43">
        <v>915304.84</v>
      </c>
      <c r="K106" s="43"/>
      <c r="L106" s="43"/>
      <c r="M106" s="43"/>
      <c r="N106" s="43"/>
      <c r="O106" s="16">
        <f t="shared" si="40"/>
        <v>3</v>
      </c>
      <c r="P106" s="43">
        <f t="shared" si="41"/>
        <v>152550.80666666667</v>
      </c>
      <c r="Q106" s="98">
        <v>2</v>
      </c>
      <c r="R106" s="43">
        <v>77173.960000000006</v>
      </c>
      <c r="S106" s="11">
        <f t="shared" si="20"/>
        <v>1</v>
      </c>
      <c r="T106" s="43"/>
      <c r="U106" s="99">
        <f t="shared" si="37"/>
        <v>38586.980000000003</v>
      </c>
      <c r="V106" s="95">
        <f t="shared" si="35"/>
        <v>2</v>
      </c>
      <c r="W106" s="92">
        <f t="shared" si="35"/>
        <v>77173.960000000006</v>
      </c>
      <c r="X106" s="96"/>
      <c r="Y106" s="59"/>
      <c r="Z106" s="101">
        <f t="shared" si="42"/>
        <v>16</v>
      </c>
      <c r="AA106" s="43">
        <f t="shared" si="42"/>
        <v>838130.88</v>
      </c>
      <c r="AB106" s="11"/>
      <c r="AC106" s="43"/>
      <c r="AD106" s="16"/>
      <c r="AE106" s="43"/>
      <c r="AF106" s="11"/>
      <c r="AG106" s="43"/>
      <c r="AH106" s="16">
        <f t="shared" si="34"/>
        <v>0</v>
      </c>
      <c r="AI106" s="43">
        <f t="shared" si="34"/>
        <v>0</v>
      </c>
      <c r="AJ106" s="16">
        <f t="shared" si="52"/>
        <v>18</v>
      </c>
      <c r="AK106" s="43">
        <f t="shared" si="52"/>
        <v>915304.84</v>
      </c>
      <c r="AL106" s="11">
        <f t="shared" si="53"/>
        <v>12</v>
      </c>
      <c r="AM106" s="95">
        <f t="shared" si="54"/>
        <v>12</v>
      </c>
      <c r="AN106" s="95">
        <f t="shared" si="45"/>
        <v>0</v>
      </c>
      <c r="AO106" s="109">
        <f t="shared" si="46"/>
        <v>463043.76</v>
      </c>
      <c r="AP106" s="98">
        <f t="shared" si="49"/>
        <v>6</v>
      </c>
      <c r="AQ106" s="99">
        <f t="shared" si="50"/>
        <v>452261.07999999996</v>
      </c>
    </row>
    <row r="107" spans="1:43" s="5" customFormat="1" ht="18.75" x14ac:dyDescent="0.2">
      <c r="A107" s="139" t="s">
        <v>316</v>
      </c>
      <c r="B107" s="140" t="s">
        <v>317</v>
      </c>
      <c r="C107" s="89"/>
      <c r="D107" s="11"/>
      <c r="E107" s="16"/>
      <c r="F107" s="16"/>
      <c r="G107" s="16"/>
      <c r="H107" s="16"/>
      <c r="I107" s="11">
        <v>6</v>
      </c>
      <c r="J107" s="43">
        <v>344005.07</v>
      </c>
      <c r="K107" s="43"/>
      <c r="L107" s="43"/>
      <c r="M107" s="43"/>
      <c r="N107" s="43"/>
      <c r="O107" s="16">
        <f t="shared" si="40"/>
        <v>1</v>
      </c>
      <c r="P107" s="43">
        <f t="shared" si="41"/>
        <v>57334.178333333337</v>
      </c>
      <c r="Q107" s="98">
        <v>1</v>
      </c>
      <c r="R107" s="43">
        <v>38351.9</v>
      </c>
      <c r="S107" s="11">
        <f t="shared" si="20"/>
        <v>0</v>
      </c>
      <c r="T107" s="43"/>
      <c r="U107" s="99">
        <f t="shared" si="37"/>
        <v>38351.9</v>
      </c>
      <c r="V107" s="95">
        <f t="shared" si="35"/>
        <v>1</v>
      </c>
      <c r="W107" s="92">
        <f t="shared" si="35"/>
        <v>38351.9</v>
      </c>
      <c r="X107" s="96"/>
      <c r="Y107" s="59"/>
      <c r="Z107" s="101">
        <f t="shared" si="42"/>
        <v>5</v>
      </c>
      <c r="AA107" s="43">
        <f t="shared" si="42"/>
        <v>305653.17</v>
      </c>
      <c r="AB107" s="11"/>
      <c r="AC107" s="43"/>
      <c r="AD107" s="16"/>
      <c r="AE107" s="43"/>
      <c r="AF107" s="11"/>
      <c r="AG107" s="43"/>
      <c r="AH107" s="16">
        <f t="shared" si="34"/>
        <v>0</v>
      </c>
      <c r="AI107" s="43">
        <f t="shared" si="34"/>
        <v>0</v>
      </c>
      <c r="AJ107" s="16">
        <f t="shared" si="52"/>
        <v>6</v>
      </c>
      <c r="AK107" s="43">
        <f t="shared" si="52"/>
        <v>344005.07</v>
      </c>
      <c r="AL107" s="11">
        <f t="shared" si="53"/>
        <v>6</v>
      </c>
      <c r="AM107" s="95">
        <f t="shared" si="54"/>
        <v>6</v>
      </c>
      <c r="AN107" s="95">
        <f t="shared" si="45"/>
        <v>0</v>
      </c>
      <c r="AO107" s="109">
        <f t="shared" si="46"/>
        <v>230111.4</v>
      </c>
      <c r="AP107" s="98">
        <f t="shared" si="49"/>
        <v>0</v>
      </c>
      <c r="AQ107" s="99">
        <f t="shared" si="50"/>
        <v>113893.67000000001</v>
      </c>
    </row>
    <row r="108" spans="1:43" s="5" customFormat="1" ht="18.75" x14ac:dyDescent="0.2">
      <c r="A108" s="139" t="s">
        <v>318</v>
      </c>
      <c r="B108" s="140" t="s">
        <v>319</v>
      </c>
      <c r="C108" s="89"/>
      <c r="D108" s="11"/>
      <c r="E108" s="16"/>
      <c r="F108" s="16"/>
      <c r="G108" s="16"/>
      <c r="H108" s="16"/>
      <c r="I108" s="11">
        <v>32</v>
      </c>
      <c r="J108" s="43">
        <v>821131.15</v>
      </c>
      <c r="K108" s="43"/>
      <c r="L108" s="43"/>
      <c r="M108" s="43"/>
      <c r="N108" s="43"/>
      <c r="O108" s="16">
        <f t="shared" si="40"/>
        <v>5</v>
      </c>
      <c r="P108" s="43">
        <f t="shared" si="41"/>
        <v>136855.19166666668</v>
      </c>
      <c r="Q108" s="98">
        <v>1</v>
      </c>
      <c r="R108" s="43">
        <v>84265.48</v>
      </c>
      <c r="S108" s="11">
        <f t="shared" si="20"/>
        <v>4</v>
      </c>
      <c r="T108" s="43"/>
      <c r="U108" s="99">
        <f t="shared" si="37"/>
        <v>84265.48</v>
      </c>
      <c r="V108" s="95">
        <f t="shared" si="35"/>
        <v>1</v>
      </c>
      <c r="W108" s="92">
        <f t="shared" si="35"/>
        <v>84265.48</v>
      </c>
      <c r="X108" s="96"/>
      <c r="Y108" s="59"/>
      <c r="Z108" s="101">
        <f t="shared" si="42"/>
        <v>31</v>
      </c>
      <c r="AA108" s="43">
        <f t="shared" si="42"/>
        <v>736865.67</v>
      </c>
      <c r="AB108" s="11"/>
      <c r="AC108" s="43"/>
      <c r="AD108" s="16"/>
      <c r="AE108" s="43"/>
      <c r="AF108" s="11"/>
      <c r="AG108" s="43"/>
      <c r="AH108" s="16">
        <f t="shared" si="34"/>
        <v>0</v>
      </c>
      <c r="AI108" s="43">
        <f t="shared" si="34"/>
        <v>0</v>
      </c>
      <c r="AJ108" s="16">
        <f t="shared" si="52"/>
        <v>32</v>
      </c>
      <c r="AK108" s="43">
        <f t="shared" si="52"/>
        <v>821131.15</v>
      </c>
      <c r="AL108" s="11">
        <f t="shared" si="53"/>
        <v>6</v>
      </c>
      <c r="AM108" s="95">
        <f t="shared" si="54"/>
        <v>6</v>
      </c>
      <c r="AN108" s="95">
        <f t="shared" si="45"/>
        <v>0</v>
      </c>
      <c r="AO108" s="109">
        <f t="shared" si="46"/>
        <v>505592.88</v>
      </c>
      <c r="AP108" s="98">
        <f t="shared" si="49"/>
        <v>26</v>
      </c>
      <c r="AQ108" s="99">
        <f t="shared" si="50"/>
        <v>315538.27</v>
      </c>
    </row>
    <row r="109" spans="1:43" s="5" customFormat="1" ht="19.5" thickBot="1" x14ac:dyDescent="0.25">
      <c r="A109" s="175" t="s">
        <v>322</v>
      </c>
      <c r="B109" s="176"/>
      <c r="C109" s="146"/>
      <c r="D109" s="147"/>
      <c r="E109" s="148"/>
      <c r="F109" s="148"/>
      <c r="G109" s="148"/>
      <c r="H109" s="148"/>
      <c r="I109" s="147"/>
      <c r="J109" s="149">
        <v>3196334.3</v>
      </c>
      <c r="K109" s="149"/>
      <c r="L109" s="149"/>
      <c r="M109" s="149"/>
      <c r="N109" s="149"/>
      <c r="O109" s="148"/>
      <c r="P109" s="149"/>
      <c r="Q109" s="159"/>
      <c r="R109" s="149"/>
      <c r="S109" s="147"/>
      <c r="T109" s="149"/>
      <c r="U109" s="152"/>
      <c r="V109" s="153">
        <f t="shared" si="35"/>
        <v>0</v>
      </c>
      <c r="W109" s="154">
        <f t="shared" si="35"/>
        <v>0</v>
      </c>
      <c r="X109" s="155"/>
      <c r="Y109" s="156"/>
      <c r="Z109" s="157">
        <f t="shared" ref="Z109" si="56">I109-Q109</f>
        <v>0</v>
      </c>
      <c r="AA109" s="149"/>
      <c r="AB109" s="147"/>
      <c r="AC109" s="149"/>
      <c r="AD109" s="148"/>
      <c r="AE109" s="149"/>
      <c r="AF109" s="147"/>
      <c r="AG109" s="149"/>
      <c r="AH109" s="148">
        <f t="shared" si="34"/>
        <v>0</v>
      </c>
      <c r="AI109" s="149">
        <f t="shared" si="34"/>
        <v>0</v>
      </c>
      <c r="AJ109" s="148">
        <f t="shared" si="52"/>
        <v>0</v>
      </c>
      <c r="AK109" s="149">
        <f t="shared" si="52"/>
        <v>3196334.3</v>
      </c>
      <c r="AL109" s="147">
        <f t="shared" si="53"/>
        <v>0</v>
      </c>
      <c r="AM109" s="153">
        <f t="shared" si="54"/>
        <v>0</v>
      </c>
      <c r="AN109" s="153">
        <f t="shared" si="45"/>
        <v>0</v>
      </c>
      <c r="AO109" s="158">
        <f t="shared" si="46"/>
        <v>0</v>
      </c>
      <c r="AP109" s="159">
        <f t="shared" si="49"/>
        <v>0</v>
      </c>
      <c r="AQ109" s="152">
        <f t="shared" si="50"/>
        <v>3196334.3</v>
      </c>
    </row>
    <row r="110" spans="1:43" s="25" customFormat="1" ht="33" customHeight="1" x14ac:dyDescent="0.2">
      <c r="A110" s="179" t="s">
        <v>325</v>
      </c>
      <c r="B110" s="180"/>
      <c r="C110" s="181"/>
      <c r="D110" s="182">
        <f>SUM(D12:D90)</f>
        <v>78</v>
      </c>
      <c r="E110" s="182">
        <f>SUM(E12:E90)</f>
        <v>102</v>
      </c>
      <c r="F110" s="182">
        <f>SUM(F12:F90)</f>
        <v>180</v>
      </c>
      <c r="G110" s="182">
        <f>SUM(G12:G90)</f>
        <v>180</v>
      </c>
      <c r="H110" s="182">
        <f>SUM(H12:H90)</f>
        <v>180</v>
      </c>
      <c r="I110" s="182">
        <f>SUM(I92:I108)</f>
        <v>1474</v>
      </c>
      <c r="J110" s="182">
        <f>SUM(J92:J108)</f>
        <v>68624086.820000008</v>
      </c>
      <c r="K110" s="182">
        <f t="shared" ref="K110:AQ110" si="57">SUM(K92:K108)</f>
        <v>0</v>
      </c>
      <c r="L110" s="182">
        <f t="shared" si="57"/>
        <v>0</v>
      </c>
      <c r="M110" s="182">
        <f t="shared" si="57"/>
        <v>0</v>
      </c>
      <c r="N110" s="182">
        <f t="shared" si="57"/>
        <v>0</v>
      </c>
      <c r="O110" s="182">
        <f t="shared" si="57"/>
        <v>247</v>
      </c>
      <c r="P110" s="182">
        <f t="shared" si="57"/>
        <v>11437347.803333333</v>
      </c>
      <c r="Q110" s="182">
        <f t="shared" si="57"/>
        <v>334</v>
      </c>
      <c r="R110" s="182">
        <f t="shared" si="57"/>
        <v>14570762.510000002</v>
      </c>
      <c r="S110" s="182">
        <f t="shared" si="57"/>
        <v>-87</v>
      </c>
      <c r="T110" s="182">
        <f t="shared" si="57"/>
        <v>0</v>
      </c>
      <c r="U110" s="182">
        <f t="shared" si="57"/>
        <v>686697.62</v>
      </c>
      <c r="V110" s="182">
        <f t="shared" si="57"/>
        <v>334</v>
      </c>
      <c r="W110" s="182">
        <f t="shared" si="57"/>
        <v>14570762.510000002</v>
      </c>
      <c r="X110" s="182">
        <f t="shared" si="57"/>
        <v>0</v>
      </c>
      <c r="Y110" s="182">
        <f t="shared" si="57"/>
        <v>0</v>
      </c>
      <c r="Z110" s="182">
        <f t="shared" si="57"/>
        <v>1140</v>
      </c>
      <c r="AA110" s="182">
        <f t="shared" si="57"/>
        <v>54067888.95000001</v>
      </c>
      <c r="AB110" s="182">
        <f t="shared" si="57"/>
        <v>0</v>
      </c>
      <c r="AC110" s="182">
        <f t="shared" si="57"/>
        <v>-14564.639999999956</v>
      </c>
      <c r="AD110" s="182">
        <f t="shared" si="57"/>
        <v>0</v>
      </c>
      <c r="AE110" s="182">
        <f t="shared" si="57"/>
        <v>0</v>
      </c>
      <c r="AF110" s="182">
        <f t="shared" si="57"/>
        <v>0</v>
      </c>
      <c r="AG110" s="182">
        <f t="shared" si="57"/>
        <v>0</v>
      </c>
      <c r="AH110" s="182">
        <f t="shared" si="57"/>
        <v>0</v>
      </c>
      <c r="AI110" s="182">
        <f t="shared" si="57"/>
        <v>14564.639999999956</v>
      </c>
      <c r="AJ110" s="182">
        <f t="shared" si="57"/>
        <v>1474</v>
      </c>
      <c r="AK110" s="182">
        <f t="shared" si="57"/>
        <v>68638651.460000008</v>
      </c>
      <c r="AL110" s="182">
        <f t="shared" si="57"/>
        <v>2004</v>
      </c>
      <c r="AM110" s="182">
        <f t="shared" si="57"/>
        <v>2004</v>
      </c>
      <c r="AN110" s="182">
        <f t="shared" si="57"/>
        <v>0</v>
      </c>
      <c r="AO110" s="182">
        <f t="shared" si="57"/>
        <v>87424575.060000002</v>
      </c>
      <c r="AP110" s="182">
        <f t="shared" si="57"/>
        <v>-530</v>
      </c>
      <c r="AQ110" s="182">
        <f t="shared" si="57"/>
        <v>-18785923.599999998</v>
      </c>
    </row>
    <row r="111" spans="1:43" s="84" customFormat="1" ht="33" customHeight="1" thickBot="1" x14ac:dyDescent="0.25">
      <c r="A111" s="183" t="s">
        <v>326</v>
      </c>
      <c r="B111" s="184"/>
      <c r="C111" s="185"/>
      <c r="D111" s="186"/>
      <c r="E111" s="186"/>
      <c r="F111" s="186"/>
      <c r="G111" s="186"/>
      <c r="H111" s="186"/>
      <c r="I111" s="186">
        <f>I11+I110+I91</f>
        <v>10309</v>
      </c>
      <c r="J111" s="186">
        <f t="shared" ref="J111:AQ111" si="58">J11+J110+J91</f>
        <v>665230765.63999975</v>
      </c>
      <c r="K111" s="186">
        <f t="shared" si="58"/>
        <v>0</v>
      </c>
      <c r="L111" s="186">
        <f t="shared" si="58"/>
        <v>0</v>
      </c>
      <c r="M111" s="186">
        <f t="shared" si="58"/>
        <v>0</v>
      </c>
      <c r="N111" s="186">
        <f t="shared" si="58"/>
        <v>0</v>
      </c>
      <c r="O111" s="186">
        <f t="shared" si="58"/>
        <v>1728</v>
      </c>
      <c r="P111" s="186">
        <f t="shared" si="58"/>
        <v>110871794.27333336</v>
      </c>
      <c r="Q111" s="186">
        <f t="shared" si="58"/>
        <v>1794</v>
      </c>
      <c r="R111" s="186">
        <f t="shared" si="58"/>
        <v>139666618</v>
      </c>
      <c r="S111" s="186">
        <f t="shared" si="58"/>
        <v>-75</v>
      </c>
      <c r="T111" s="186">
        <f t="shared" si="58"/>
        <v>-2115208.7333333334</v>
      </c>
      <c r="U111" s="186">
        <f t="shared" si="58"/>
        <v>11089040.752222223</v>
      </c>
      <c r="V111" s="186">
        <f t="shared" si="58"/>
        <v>1786</v>
      </c>
      <c r="W111" s="186">
        <f t="shared" si="58"/>
        <v>136111037.91000003</v>
      </c>
      <c r="X111" s="186">
        <f t="shared" si="58"/>
        <v>8</v>
      </c>
      <c r="Y111" s="186">
        <f t="shared" si="58"/>
        <v>3555580.0899999994</v>
      </c>
      <c r="Z111" s="186">
        <f t="shared" si="58"/>
        <v>8523</v>
      </c>
      <c r="AA111" s="186">
        <f t="shared" si="58"/>
        <v>529134292.37</v>
      </c>
      <c r="AB111" s="186">
        <f t="shared" si="58"/>
        <v>-8</v>
      </c>
      <c r="AC111" s="186">
        <f t="shared" si="58"/>
        <v>-3570144.7299999995</v>
      </c>
      <c r="AD111" s="186">
        <f t="shared" si="58"/>
        <v>0</v>
      </c>
      <c r="AE111" s="186">
        <f t="shared" si="58"/>
        <v>0</v>
      </c>
      <c r="AF111" s="186">
        <f t="shared" si="58"/>
        <v>0</v>
      </c>
      <c r="AG111" s="186">
        <f t="shared" si="58"/>
        <v>0</v>
      </c>
      <c r="AH111" s="186">
        <f t="shared" si="58"/>
        <v>0</v>
      </c>
      <c r="AI111" s="186">
        <f t="shared" si="58"/>
        <v>14564.639999999956</v>
      </c>
      <c r="AJ111" s="186">
        <f t="shared" si="58"/>
        <v>10309</v>
      </c>
      <c r="AK111" s="186">
        <f t="shared" si="58"/>
        <v>665245330.27999973</v>
      </c>
      <c r="AL111" s="186">
        <f t="shared" si="58"/>
        <v>10764</v>
      </c>
      <c r="AM111" s="186">
        <f t="shared" si="58"/>
        <v>10716</v>
      </c>
      <c r="AN111" s="186">
        <f t="shared" si="58"/>
        <v>48</v>
      </c>
      <c r="AO111" s="186">
        <f t="shared" si="58"/>
        <v>837999707.99999988</v>
      </c>
      <c r="AP111" s="186">
        <f t="shared" si="58"/>
        <v>-455</v>
      </c>
      <c r="AQ111" s="186">
        <f t="shared" si="58"/>
        <v>-172754377.71999997</v>
      </c>
    </row>
    <row r="112" spans="1:43" x14ac:dyDescent="0.2">
      <c r="AH112" s="177">
        <f>AH111+AF111</f>
        <v>0</v>
      </c>
      <c r="AI112" s="178">
        <f>AI111+AG111</f>
        <v>14564.639999999956</v>
      </c>
      <c r="AJ112" s="107">
        <f>I111+AF111+AH111</f>
        <v>10309</v>
      </c>
      <c r="AK112" s="118">
        <f>J111+AG111+AI111</f>
        <v>665245330.27999973</v>
      </c>
    </row>
    <row r="113" spans="1:42" s="15" customFormat="1" x14ac:dyDescent="0.2">
      <c r="A113" s="2"/>
      <c r="B113" s="1"/>
      <c r="C113" s="42"/>
      <c r="D113" s="1"/>
      <c r="E113" s="1"/>
      <c r="F113" s="14"/>
      <c r="G113" s="14"/>
      <c r="H113" s="14"/>
      <c r="I113" s="42"/>
      <c r="J113" s="14"/>
      <c r="K113" s="14"/>
      <c r="L113" s="14"/>
      <c r="M113" s="14"/>
      <c r="N113" s="14"/>
      <c r="O113" s="14"/>
      <c r="P113" s="14"/>
      <c r="Q113" s="14"/>
      <c r="R113" s="15">
        <v>562901930.20000005</v>
      </c>
      <c r="S113" s="14"/>
      <c r="T113" s="14"/>
      <c r="U113" s="14"/>
      <c r="V113" s="93"/>
      <c r="W113" s="14"/>
      <c r="X113" s="93"/>
      <c r="Y113" s="14"/>
      <c r="Z113" s="14"/>
      <c r="AA113" s="14"/>
      <c r="AB113" s="14"/>
      <c r="AC113" s="14"/>
      <c r="AD113" s="14"/>
      <c r="AE113" s="14"/>
      <c r="AF113" s="14"/>
      <c r="AI113" s="117" t="e">
        <f>AI112/AH112</f>
        <v>#DIV/0!</v>
      </c>
      <c r="AK113" s="104"/>
      <c r="AL113" s="104"/>
      <c r="AM113" s="14"/>
      <c r="AN113" s="14"/>
      <c r="AO113" s="14"/>
      <c r="AP113" s="14"/>
    </row>
    <row r="114" spans="1:42" s="15" customFormat="1" x14ac:dyDescent="0.2">
      <c r="A114" s="2"/>
      <c r="B114" s="1"/>
      <c r="C114" s="42"/>
      <c r="D114" s="1"/>
      <c r="E114" s="1"/>
      <c r="F114" s="14"/>
      <c r="G114" s="14"/>
      <c r="H114" s="14"/>
      <c r="I114" s="42"/>
      <c r="J114" s="15">
        <v>707583392.50999999</v>
      </c>
      <c r="O114" s="14"/>
      <c r="P114" s="14"/>
      <c r="Q114" s="14"/>
      <c r="R114" s="14"/>
      <c r="S114" s="14"/>
      <c r="T114" s="14"/>
      <c r="U114" s="14"/>
      <c r="V114" s="93"/>
      <c r="W114" s="14"/>
      <c r="X114" s="93"/>
      <c r="Y114" s="14"/>
      <c r="Z114" s="14"/>
      <c r="AA114" s="14"/>
      <c r="AB114" s="14"/>
      <c r="AC114" s="14"/>
      <c r="AD114" s="14"/>
      <c r="AE114" s="14"/>
      <c r="AF114" s="14"/>
      <c r="AI114" s="2"/>
      <c r="AJ114" s="107"/>
      <c r="AK114" s="107"/>
      <c r="AL114" s="2"/>
      <c r="AM114" s="14"/>
      <c r="AN114" s="14"/>
      <c r="AO114" s="14"/>
      <c r="AP114" s="14"/>
    </row>
    <row r="115" spans="1:42" s="15" customFormat="1" x14ac:dyDescent="0.2">
      <c r="A115" s="2"/>
      <c r="B115" s="1"/>
      <c r="C115" s="42"/>
      <c r="D115" s="1"/>
      <c r="E115" s="1"/>
      <c r="F115" s="14"/>
      <c r="G115" s="14"/>
      <c r="H115" s="14"/>
      <c r="I115" s="42"/>
      <c r="J115" s="14"/>
      <c r="K115" s="14"/>
      <c r="L115" s="14"/>
      <c r="M115" s="14"/>
      <c r="N115" s="14"/>
      <c r="O115" s="14"/>
      <c r="P115" s="49"/>
      <c r="Q115" s="49"/>
      <c r="R115" s="81">
        <f>R113/R110</f>
        <v>38.632290507355194</v>
      </c>
      <c r="S115" s="49"/>
      <c r="T115" s="49"/>
      <c r="U115" s="49"/>
      <c r="V115" s="93"/>
      <c r="W115" s="49"/>
      <c r="X115" s="93"/>
      <c r="Y115" s="49"/>
      <c r="Z115" s="49"/>
      <c r="AA115" s="49"/>
      <c r="AB115" s="49"/>
      <c r="AC115" s="49"/>
      <c r="AD115" s="14"/>
      <c r="AE115" s="14"/>
      <c r="AF115" s="14"/>
      <c r="AI115" s="2"/>
      <c r="AJ115" s="2"/>
      <c r="AK115" s="115"/>
      <c r="AL115" s="2"/>
      <c r="AM115" s="14"/>
      <c r="AN115" s="14"/>
      <c r="AO115" s="14"/>
      <c r="AP115" s="49"/>
    </row>
    <row r="116" spans="1:42" s="15" customFormat="1" x14ac:dyDescent="0.2">
      <c r="A116" s="2"/>
      <c r="B116" s="1"/>
      <c r="C116" s="42"/>
      <c r="D116" s="1"/>
      <c r="E116" s="1"/>
      <c r="F116" s="14"/>
      <c r="G116" s="14"/>
      <c r="H116" s="14"/>
      <c r="I116" s="42"/>
      <c r="J116" s="14">
        <f>J114/J110</f>
        <v>10.311006314240379</v>
      </c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93"/>
      <c r="W116" s="14"/>
      <c r="X116" s="93"/>
      <c r="Y116" s="14"/>
      <c r="Z116" s="14"/>
      <c r="AA116" s="14"/>
      <c r="AB116" s="14"/>
      <c r="AC116" s="14"/>
      <c r="AD116" s="14"/>
      <c r="AE116" s="14"/>
      <c r="AF116" s="14"/>
      <c r="AI116" s="2"/>
      <c r="AJ116" s="2"/>
      <c r="AK116" s="2"/>
      <c r="AL116" s="2"/>
      <c r="AM116" s="14"/>
      <c r="AN116" s="14"/>
      <c r="AO116" s="14"/>
      <c r="AP116" s="14"/>
    </row>
    <row r="119" spans="1:42" x14ac:dyDescent="0.2">
      <c r="J119" s="14">
        <v>68624086.820000008</v>
      </c>
    </row>
  </sheetData>
  <mergeCells count="24">
    <mergeCell ref="AL3:AO5"/>
    <mergeCell ref="AP3:AQ5"/>
    <mergeCell ref="AF4:AK4"/>
    <mergeCell ref="AF5:AG5"/>
    <mergeCell ref="AH5:AI5"/>
    <mergeCell ref="AJ5:AK5"/>
    <mergeCell ref="Z3:AC5"/>
    <mergeCell ref="AD3:AK3"/>
    <mergeCell ref="AO1:AQ1"/>
    <mergeCell ref="V3:Y3"/>
    <mergeCell ref="V4:W5"/>
    <mergeCell ref="X4:Y5"/>
    <mergeCell ref="A3:A6"/>
    <mergeCell ref="B3:B6"/>
    <mergeCell ref="C3:C6"/>
    <mergeCell ref="D3:D6"/>
    <mergeCell ref="E3:E6"/>
    <mergeCell ref="F3:F6"/>
    <mergeCell ref="G3:J5"/>
    <mergeCell ref="O3:P5"/>
    <mergeCell ref="Q3:R5"/>
    <mergeCell ref="S3:T4"/>
    <mergeCell ref="U3:U6"/>
    <mergeCell ref="AD4:AE5"/>
  </mergeCells>
  <conditionalFormatting sqref="A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{9AAFCEA0-A97B-464E-921A-218EB260EC64}</x14:id>
        </ext>
      </extLst>
    </cfRule>
  </conditionalFormatting>
  <printOptions horizontalCentered="1" verticalCentered="1"/>
  <pageMargins left="0.25" right="0.25" top="0.75" bottom="0.75" header="0.3" footer="0.3"/>
  <pageSetup paperSize="8" scale="33" fitToHeight="3" orientation="landscape" r:id="rId1"/>
  <colBreaks count="1" manualBreakCount="1">
    <brk id="37" max="112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AFCEA0-A97B-464E-921A-218EB260EC6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5"/>
  <sheetViews>
    <sheetView zoomScale="70" zoomScaleNormal="70" zoomScaleSheetLayoutView="70" workbookViewId="0">
      <selection activeCell="N17" sqref="N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4.140625" style="14" customWidth="1"/>
    <col min="8" max="8" width="13.140625" style="14" bestFit="1" customWidth="1"/>
    <col min="9" max="9" width="14.28515625" style="42" customWidth="1"/>
    <col min="10" max="10" width="14.85546875" style="14" customWidth="1"/>
    <col min="11" max="11" width="14.140625" style="14" customWidth="1"/>
    <col min="12" max="12" width="9.28515625" style="14" customWidth="1"/>
    <col min="13" max="13" width="18" style="14" customWidth="1"/>
    <col min="14" max="14" width="8.85546875" style="14" customWidth="1"/>
    <col min="15" max="15" width="18" style="14" customWidth="1"/>
    <col min="16" max="16" width="9.28515625" style="14" customWidth="1"/>
    <col min="17" max="17" width="18" style="14" customWidth="1"/>
    <col min="18" max="18" width="12.140625" style="14" customWidth="1"/>
    <col min="19" max="19" width="18" style="14" customWidth="1"/>
    <col min="20" max="20" width="8.5703125" style="14" customWidth="1"/>
    <col min="21" max="21" width="16" style="14" customWidth="1"/>
    <col min="22" max="22" width="9.5703125" style="14" customWidth="1"/>
    <col min="23" max="23" width="20.140625" style="15" customWidth="1"/>
    <col min="24" max="24" width="4" style="15" customWidth="1"/>
    <col min="25" max="70" width="9.140625" style="2"/>
    <col min="71" max="87" width="16.85546875" style="2" customWidth="1"/>
    <col min="88" max="16384" width="9.140625" style="2"/>
  </cols>
  <sheetData>
    <row r="1" spans="1:23" ht="26.25" x14ac:dyDescent="0.4">
      <c r="A1" s="46" t="s">
        <v>58</v>
      </c>
      <c r="B1" s="47"/>
      <c r="C1" s="47"/>
      <c r="D1" s="47"/>
      <c r="E1" s="47"/>
      <c r="F1" s="48"/>
      <c r="G1" s="48"/>
      <c r="S1" s="76">
        <v>7</v>
      </c>
    </row>
    <row r="2" spans="1:23" ht="73.5" customHeight="1" x14ac:dyDescent="0.2">
      <c r="A2" s="215" t="s">
        <v>0</v>
      </c>
      <c r="B2" s="217" t="s">
        <v>1</v>
      </c>
      <c r="C2" s="217" t="s">
        <v>2</v>
      </c>
      <c r="D2" s="221" t="s">
        <v>81</v>
      </c>
      <c r="E2" s="223" t="s">
        <v>3</v>
      </c>
      <c r="F2" s="223" t="s">
        <v>3</v>
      </c>
      <c r="G2" s="225" t="s">
        <v>59</v>
      </c>
      <c r="H2" s="226"/>
      <c r="I2" s="239"/>
      <c r="J2" s="266" t="s">
        <v>4</v>
      </c>
      <c r="K2" s="266"/>
      <c r="L2" s="241" t="s">
        <v>93</v>
      </c>
      <c r="M2" s="243"/>
      <c r="N2" s="267" t="s">
        <v>106</v>
      </c>
      <c r="O2" s="268"/>
      <c r="P2" s="271" t="s">
        <v>94</v>
      </c>
      <c r="Q2" s="272"/>
      <c r="R2" s="271" t="s">
        <v>95</v>
      </c>
      <c r="S2" s="272"/>
      <c r="T2" s="263" t="s">
        <v>5</v>
      </c>
      <c r="U2" s="264"/>
      <c r="V2" s="264"/>
      <c r="W2" s="265"/>
    </row>
    <row r="3" spans="1:23" ht="45.75" customHeight="1" x14ac:dyDescent="0.2">
      <c r="A3" s="215"/>
      <c r="B3" s="217"/>
      <c r="C3" s="217"/>
      <c r="D3" s="221"/>
      <c r="E3" s="223"/>
      <c r="F3" s="223"/>
      <c r="G3" s="229"/>
      <c r="H3" s="230"/>
      <c r="I3" s="240"/>
      <c r="J3" s="266"/>
      <c r="K3" s="266"/>
      <c r="L3" s="241" t="s">
        <v>89</v>
      </c>
      <c r="M3" s="243"/>
      <c r="N3" s="269"/>
      <c r="O3" s="270"/>
      <c r="P3" s="273"/>
      <c r="Q3" s="274"/>
      <c r="R3" s="273"/>
      <c r="S3" s="274"/>
      <c r="T3" s="263" t="s">
        <v>92</v>
      </c>
      <c r="U3" s="265"/>
      <c r="V3" s="263" t="s">
        <v>9</v>
      </c>
      <c r="W3" s="265"/>
    </row>
    <row r="4" spans="1:23" ht="56.25" customHeight="1" x14ac:dyDescent="0.2">
      <c r="A4" s="216"/>
      <c r="B4" s="218"/>
      <c r="C4" s="218"/>
      <c r="D4" s="222"/>
      <c r="E4" s="224"/>
      <c r="F4" s="224"/>
      <c r="G4" s="50" t="s">
        <v>6</v>
      </c>
      <c r="H4" s="50" t="s">
        <v>7</v>
      </c>
      <c r="I4" s="50" t="s">
        <v>89</v>
      </c>
      <c r="J4" s="28" t="s">
        <v>8</v>
      </c>
      <c r="K4" s="28" t="s">
        <v>96</v>
      </c>
      <c r="L4" s="39" t="s">
        <v>10</v>
      </c>
      <c r="M4" s="39" t="s">
        <v>11</v>
      </c>
      <c r="N4" s="78" t="s">
        <v>10</v>
      </c>
      <c r="O4" s="78" t="s">
        <v>83</v>
      </c>
      <c r="P4" s="78" t="s">
        <v>10</v>
      </c>
      <c r="Q4" s="78" t="s">
        <v>11</v>
      </c>
      <c r="R4" s="78" t="s">
        <v>10</v>
      </c>
      <c r="S4" s="78" t="s">
        <v>11</v>
      </c>
      <c r="T4" s="77" t="s">
        <v>10</v>
      </c>
      <c r="U4" s="77" t="s">
        <v>11</v>
      </c>
      <c r="V4" s="77" t="s">
        <v>10</v>
      </c>
      <c r="W4" s="77" t="s">
        <v>11</v>
      </c>
    </row>
    <row r="5" spans="1:23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9</v>
      </c>
      <c r="J5" s="78" t="s">
        <v>90</v>
      </c>
      <c r="K5" s="78" t="s">
        <v>91</v>
      </c>
      <c r="L5" s="78">
        <v>12</v>
      </c>
      <c r="M5" s="78">
        <v>13</v>
      </c>
      <c r="N5" s="78">
        <v>14</v>
      </c>
      <c r="O5" s="78">
        <v>15</v>
      </c>
      <c r="P5" s="78">
        <v>16</v>
      </c>
      <c r="Q5" s="78">
        <v>17</v>
      </c>
      <c r="R5" s="78">
        <v>18</v>
      </c>
      <c r="S5" s="78">
        <v>19</v>
      </c>
      <c r="T5" s="78">
        <v>20</v>
      </c>
      <c r="U5" s="78">
        <v>21</v>
      </c>
      <c r="V5" s="78">
        <v>22</v>
      </c>
      <c r="W5" s="78">
        <v>23</v>
      </c>
    </row>
    <row r="6" spans="1:23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16">
        <v>0</v>
      </c>
      <c r="J6" s="11">
        <f>G6-F6</f>
        <v>0</v>
      </c>
      <c r="K6" s="11">
        <f>I6-G6</f>
        <v>0</v>
      </c>
      <c r="L6" s="16">
        <f>ROUND(I6/12*4,0)</f>
        <v>0</v>
      </c>
      <c r="M6" s="16">
        <f t="shared" ref="M6:M27" si="0">ROUND(L6*C6,2)</f>
        <v>0</v>
      </c>
      <c r="N6" s="11"/>
      <c r="O6" s="11">
        <f t="shared" ref="O6:O26" si="1">N6*C6</f>
        <v>0</v>
      </c>
      <c r="P6" s="11">
        <f t="shared" ref="P6:Q27" si="2">L6-N6</f>
        <v>0</v>
      </c>
      <c r="Q6" s="43">
        <f t="shared" si="2"/>
        <v>0</v>
      </c>
      <c r="R6" s="43">
        <f>I6-N6</f>
        <v>0</v>
      </c>
      <c r="S6" s="11">
        <f>R6*C6</f>
        <v>0</v>
      </c>
      <c r="T6" s="16"/>
      <c r="U6" s="16"/>
      <c r="V6" s="16"/>
      <c r="W6" s="16"/>
    </row>
    <row r="7" spans="1:23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16">
        <v>0</v>
      </c>
      <c r="J7" s="11">
        <f t="shared" ref="J7:K27" si="3">G7-F7</f>
        <v>0</v>
      </c>
      <c r="K7" s="11">
        <f t="shared" ref="K7:K26" si="4">I7-G7</f>
        <v>0</v>
      </c>
      <c r="L7" s="16">
        <f t="shared" ref="L7:L26" si="5">ROUND(I7/12*4,0)</f>
        <v>0</v>
      </c>
      <c r="M7" s="16">
        <f t="shared" si="0"/>
        <v>0</v>
      </c>
      <c r="N7" s="11"/>
      <c r="O7" s="11">
        <f t="shared" si="1"/>
        <v>0</v>
      </c>
      <c r="P7" s="11">
        <f t="shared" si="2"/>
        <v>0</v>
      </c>
      <c r="Q7" s="11">
        <f t="shared" si="2"/>
        <v>0</v>
      </c>
      <c r="R7" s="11">
        <f t="shared" ref="R7:R26" si="6">I7-N7</f>
        <v>0</v>
      </c>
      <c r="S7" s="11">
        <f t="shared" ref="S7:S26" si="7">R7*C7</f>
        <v>0</v>
      </c>
      <c r="T7" s="16"/>
      <c r="U7" s="16"/>
      <c r="V7" s="16"/>
      <c r="W7" s="16"/>
    </row>
    <row r="8" spans="1:23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16">
        <v>0</v>
      </c>
      <c r="J8" s="11">
        <f t="shared" si="3"/>
        <v>0</v>
      </c>
      <c r="K8" s="11">
        <f t="shared" si="4"/>
        <v>0</v>
      </c>
      <c r="L8" s="16">
        <f t="shared" si="5"/>
        <v>0</v>
      </c>
      <c r="M8" s="16">
        <f t="shared" si="0"/>
        <v>0</v>
      </c>
      <c r="N8" s="11"/>
      <c r="O8" s="11">
        <f t="shared" si="1"/>
        <v>0</v>
      </c>
      <c r="P8" s="11">
        <f t="shared" si="2"/>
        <v>0</v>
      </c>
      <c r="Q8" s="11">
        <f t="shared" si="2"/>
        <v>0</v>
      </c>
      <c r="R8" s="11">
        <f t="shared" si="6"/>
        <v>0</v>
      </c>
      <c r="S8" s="11">
        <f t="shared" si="7"/>
        <v>0</v>
      </c>
      <c r="T8" s="16"/>
      <c r="U8" s="16"/>
      <c r="V8" s="16"/>
      <c r="W8" s="16"/>
    </row>
    <row r="9" spans="1:23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16">
        <v>0</v>
      </c>
      <c r="J9" s="11">
        <f t="shared" si="3"/>
        <v>0</v>
      </c>
      <c r="K9" s="11">
        <f t="shared" si="4"/>
        <v>0</v>
      </c>
      <c r="L9" s="16">
        <f t="shared" si="5"/>
        <v>0</v>
      </c>
      <c r="M9" s="16">
        <f t="shared" si="0"/>
        <v>0</v>
      </c>
      <c r="N9" s="11"/>
      <c r="O9" s="11">
        <f t="shared" si="1"/>
        <v>0</v>
      </c>
      <c r="P9" s="11">
        <f t="shared" si="2"/>
        <v>0</v>
      </c>
      <c r="Q9" s="11">
        <f t="shared" si="2"/>
        <v>0</v>
      </c>
      <c r="R9" s="11">
        <f t="shared" si="6"/>
        <v>0</v>
      </c>
      <c r="S9" s="11">
        <f t="shared" si="7"/>
        <v>0</v>
      </c>
      <c r="T9" s="16"/>
      <c r="U9" s="16"/>
      <c r="V9" s="16"/>
      <c r="W9" s="16"/>
    </row>
    <row r="10" spans="1:23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16"/>
      <c r="J10" s="11">
        <f t="shared" si="3"/>
        <v>0</v>
      </c>
      <c r="K10" s="11">
        <f t="shared" si="4"/>
        <v>0</v>
      </c>
      <c r="L10" s="16">
        <f t="shared" si="5"/>
        <v>0</v>
      </c>
      <c r="M10" s="16">
        <f t="shared" si="0"/>
        <v>0</v>
      </c>
      <c r="N10" s="11"/>
      <c r="O10" s="11">
        <f t="shared" si="1"/>
        <v>0</v>
      </c>
      <c r="P10" s="11">
        <f t="shared" si="2"/>
        <v>0</v>
      </c>
      <c r="Q10" s="11">
        <f t="shared" si="2"/>
        <v>0</v>
      </c>
      <c r="R10" s="11">
        <f t="shared" si="6"/>
        <v>0</v>
      </c>
      <c r="S10" s="11">
        <f t="shared" si="7"/>
        <v>0</v>
      </c>
      <c r="T10" s="16"/>
      <c r="U10" s="16"/>
      <c r="V10" s="16"/>
      <c r="W10" s="16">
        <f t="shared" ref="W10:W27" si="8">C10*V10</f>
        <v>0</v>
      </c>
    </row>
    <row r="11" spans="1:23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16"/>
      <c r="J11" s="11">
        <f t="shared" si="3"/>
        <v>0</v>
      </c>
      <c r="K11" s="11">
        <f t="shared" si="4"/>
        <v>0</v>
      </c>
      <c r="L11" s="16">
        <f t="shared" si="5"/>
        <v>0</v>
      </c>
      <c r="M11" s="16">
        <f t="shared" si="0"/>
        <v>0</v>
      </c>
      <c r="N11" s="11"/>
      <c r="O11" s="11">
        <f t="shared" si="1"/>
        <v>0</v>
      </c>
      <c r="P11" s="11">
        <f t="shared" si="2"/>
        <v>0</v>
      </c>
      <c r="Q11" s="11">
        <f t="shared" si="2"/>
        <v>0</v>
      </c>
      <c r="R11" s="11">
        <f>I11-N11</f>
        <v>0</v>
      </c>
      <c r="S11" s="11">
        <f t="shared" si="7"/>
        <v>0</v>
      </c>
      <c r="T11" s="16"/>
      <c r="U11" s="16"/>
      <c r="V11" s="16"/>
      <c r="W11" s="16">
        <f t="shared" si="8"/>
        <v>0</v>
      </c>
    </row>
    <row r="12" spans="1:23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20">
        <f>36</f>
        <v>36</v>
      </c>
      <c r="J12" s="20">
        <f t="shared" si="3"/>
        <v>0</v>
      </c>
      <c r="K12" s="20">
        <f t="shared" si="4"/>
        <v>36</v>
      </c>
      <c r="L12" s="20">
        <f t="shared" si="5"/>
        <v>12</v>
      </c>
      <c r="M12" s="20">
        <f t="shared" si="0"/>
        <v>258546.84</v>
      </c>
      <c r="N12" s="20">
        <v>53</v>
      </c>
      <c r="O12" s="21">
        <f t="shared" si="1"/>
        <v>1141915.21</v>
      </c>
      <c r="P12" s="20">
        <f t="shared" si="2"/>
        <v>-41</v>
      </c>
      <c r="Q12" s="21">
        <f t="shared" si="2"/>
        <v>-883368.37</v>
      </c>
      <c r="R12" s="20">
        <f t="shared" si="6"/>
        <v>-17</v>
      </c>
      <c r="S12" s="21">
        <f t="shared" si="7"/>
        <v>-366274.69</v>
      </c>
      <c r="T12" s="20"/>
      <c r="U12" s="20">
        <f t="shared" ref="U12:U26" si="9">T12*C12</f>
        <v>0</v>
      </c>
      <c r="V12" s="20"/>
      <c r="W12" s="20">
        <f t="shared" si="8"/>
        <v>0</v>
      </c>
    </row>
    <row r="13" spans="1:23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16">
        <f>180-44</f>
        <v>136</v>
      </c>
      <c r="J13" s="11">
        <f t="shared" si="3"/>
        <v>0</v>
      </c>
      <c r="K13" s="11">
        <f t="shared" si="4"/>
        <v>-44</v>
      </c>
      <c r="L13" s="16">
        <f t="shared" si="5"/>
        <v>45</v>
      </c>
      <c r="M13" s="16">
        <f t="shared" si="0"/>
        <v>1213027.2</v>
      </c>
      <c r="N13" s="11"/>
      <c r="O13" s="11">
        <f t="shared" si="1"/>
        <v>0</v>
      </c>
      <c r="P13" s="11">
        <f t="shared" si="2"/>
        <v>45</v>
      </c>
      <c r="Q13" s="11">
        <f t="shared" si="2"/>
        <v>1213027.2</v>
      </c>
      <c r="R13" s="11">
        <f t="shared" si="6"/>
        <v>136</v>
      </c>
      <c r="S13" s="43">
        <f t="shared" si="7"/>
        <v>3666037.76</v>
      </c>
      <c r="T13" s="16"/>
      <c r="U13" s="16">
        <f t="shared" si="9"/>
        <v>0</v>
      </c>
      <c r="V13" s="16"/>
      <c r="W13" s="16">
        <f t="shared" si="8"/>
        <v>0</v>
      </c>
    </row>
    <row r="14" spans="1:23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20">
        <v>4</v>
      </c>
      <c r="J14" s="20">
        <f t="shared" si="3"/>
        <v>0</v>
      </c>
      <c r="K14" s="20">
        <f t="shared" si="4"/>
        <v>4</v>
      </c>
      <c r="L14" s="20">
        <f t="shared" si="5"/>
        <v>1</v>
      </c>
      <c r="M14" s="20">
        <f t="shared" si="0"/>
        <v>35916.559999999998</v>
      </c>
      <c r="N14" s="20">
        <v>27</v>
      </c>
      <c r="O14" s="21">
        <f t="shared" si="1"/>
        <v>969747.11999999988</v>
      </c>
      <c r="P14" s="20">
        <f t="shared" si="2"/>
        <v>-26</v>
      </c>
      <c r="Q14" s="21">
        <f t="shared" si="2"/>
        <v>-933830.55999999982</v>
      </c>
      <c r="R14" s="20">
        <f t="shared" si="6"/>
        <v>-23</v>
      </c>
      <c r="S14" s="21">
        <f t="shared" si="7"/>
        <v>-826080.87999999989</v>
      </c>
      <c r="T14" s="20"/>
      <c r="U14" s="20">
        <f t="shared" si="9"/>
        <v>0</v>
      </c>
      <c r="V14" s="20"/>
      <c r="W14" s="20">
        <f t="shared" si="8"/>
        <v>0</v>
      </c>
    </row>
    <row r="15" spans="1:23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16"/>
      <c r="J15" s="11">
        <f t="shared" si="3"/>
        <v>0</v>
      </c>
      <c r="K15" s="11">
        <f t="shared" si="4"/>
        <v>0</v>
      </c>
      <c r="L15" s="16">
        <f t="shared" si="5"/>
        <v>0</v>
      </c>
      <c r="M15" s="16">
        <f t="shared" si="0"/>
        <v>0</v>
      </c>
      <c r="N15" s="11"/>
      <c r="O15" s="11">
        <f t="shared" si="1"/>
        <v>0</v>
      </c>
      <c r="P15" s="11">
        <f t="shared" si="2"/>
        <v>0</v>
      </c>
      <c r="Q15" s="11">
        <f t="shared" si="2"/>
        <v>0</v>
      </c>
      <c r="R15" s="11">
        <f t="shared" si="6"/>
        <v>0</v>
      </c>
      <c r="S15" s="43">
        <f t="shared" si="7"/>
        <v>0</v>
      </c>
      <c r="T15" s="16"/>
      <c r="U15" s="16">
        <f t="shared" si="9"/>
        <v>0</v>
      </c>
      <c r="V15" s="16"/>
      <c r="W15" s="16">
        <f t="shared" si="8"/>
        <v>0</v>
      </c>
    </row>
    <row r="16" spans="1:23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16"/>
      <c r="J16" s="11">
        <f t="shared" si="3"/>
        <v>0</v>
      </c>
      <c r="K16" s="11">
        <f t="shared" si="4"/>
        <v>0</v>
      </c>
      <c r="L16" s="16">
        <f t="shared" si="5"/>
        <v>0</v>
      </c>
      <c r="M16" s="16">
        <f t="shared" si="0"/>
        <v>0</v>
      </c>
      <c r="N16" s="11"/>
      <c r="O16" s="11">
        <f t="shared" si="1"/>
        <v>0</v>
      </c>
      <c r="P16" s="11">
        <f t="shared" si="2"/>
        <v>0</v>
      </c>
      <c r="Q16" s="11">
        <f t="shared" si="2"/>
        <v>0</v>
      </c>
      <c r="R16" s="11">
        <f t="shared" si="6"/>
        <v>0</v>
      </c>
      <c r="S16" s="43">
        <f t="shared" si="7"/>
        <v>0</v>
      </c>
      <c r="T16" s="16"/>
      <c r="U16" s="16">
        <f t="shared" si="9"/>
        <v>0</v>
      </c>
      <c r="V16" s="16"/>
      <c r="W16" s="16">
        <f t="shared" si="8"/>
        <v>0</v>
      </c>
    </row>
    <row r="17" spans="1:23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20">
        <v>2</v>
      </c>
      <c r="J17" s="20">
        <f t="shared" si="3"/>
        <v>0</v>
      </c>
      <c r="K17" s="20">
        <f t="shared" si="4"/>
        <v>-130</v>
      </c>
      <c r="L17" s="20">
        <f t="shared" si="5"/>
        <v>1</v>
      </c>
      <c r="M17" s="20">
        <f t="shared" si="0"/>
        <v>60207.79</v>
      </c>
      <c r="N17" s="20">
        <v>8</v>
      </c>
      <c r="O17" s="21">
        <f t="shared" si="1"/>
        <v>481662.32</v>
      </c>
      <c r="P17" s="20">
        <f t="shared" si="2"/>
        <v>-7</v>
      </c>
      <c r="Q17" s="21">
        <f t="shared" si="2"/>
        <v>-421454.53</v>
      </c>
      <c r="R17" s="20">
        <f t="shared" si="6"/>
        <v>-6</v>
      </c>
      <c r="S17" s="21">
        <f t="shared" si="7"/>
        <v>-361246.74</v>
      </c>
      <c r="T17" s="20"/>
      <c r="U17" s="20">
        <f t="shared" si="9"/>
        <v>0</v>
      </c>
      <c r="V17" s="20"/>
      <c r="W17" s="20">
        <f t="shared" si="8"/>
        <v>0</v>
      </c>
    </row>
    <row r="18" spans="1:23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20">
        <v>4</v>
      </c>
      <c r="J18" s="20">
        <f t="shared" si="3"/>
        <v>0</v>
      </c>
      <c r="K18" s="20">
        <f t="shared" si="4"/>
        <v>4</v>
      </c>
      <c r="L18" s="20">
        <f t="shared" si="5"/>
        <v>1</v>
      </c>
      <c r="M18" s="20">
        <f t="shared" si="0"/>
        <v>78355.87</v>
      </c>
      <c r="N18" s="20">
        <v>15</v>
      </c>
      <c r="O18" s="21">
        <f t="shared" si="1"/>
        <v>1175338.0499999998</v>
      </c>
      <c r="P18" s="20">
        <f t="shared" si="2"/>
        <v>-14</v>
      </c>
      <c r="Q18" s="21">
        <f t="shared" si="2"/>
        <v>-1096982.1799999997</v>
      </c>
      <c r="R18" s="20">
        <f t="shared" si="6"/>
        <v>-11</v>
      </c>
      <c r="S18" s="21">
        <f t="shared" si="7"/>
        <v>-861914.57</v>
      </c>
      <c r="T18" s="20"/>
      <c r="U18" s="20">
        <f t="shared" si="9"/>
        <v>0</v>
      </c>
      <c r="V18" s="20"/>
      <c r="W18" s="20">
        <f t="shared" si="8"/>
        <v>0</v>
      </c>
    </row>
    <row r="19" spans="1:23" s="5" customFormat="1" ht="25.5" x14ac:dyDescent="0.2">
      <c r="A19" s="7" t="s">
        <v>38</v>
      </c>
      <c r="B19" s="7" t="s">
        <v>39</v>
      </c>
      <c r="C19" s="8">
        <v>105866.01</v>
      </c>
      <c r="D19" s="11"/>
      <c r="E19" s="16">
        <v>48</v>
      </c>
      <c r="F19" s="16">
        <f>D19+E19</f>
        <v>48</v>
      </c>
      <c r="G19" s="16">
        <v>48</v>
      </c>
      <c r="H19" s="16">
        <v>48</v>
      </c>
      <c r="I19" s="16">
        <f>48-6</f>
        <v>42</v>
      </c>
      <c r="J19" s="11">
        <f t="shared" si="3"/>
        <v>0</v>
      </c>
      <c r="K19" s="11">
        <f t="shared" si="4"/>
        <v>-6</v>
      </c>
      <c r="L19" s="16">
        <f t="shared" si="5"/>
        <v>14</v>
      </c>
      <c r="M19" s="16">
        <f t="shared" si="0"/>
        <v>1482124.14</v>
      </c>
      <c r="N19" s="11">
        <v>3</v>
      </c>
      <c r="O19" s="11">
        <f t="shared" si="1"/>
        <v>317598.02999999997</v>
      </c>
      <c r="P19" s="11">
        <f t="shared" si="2"/>
        <v>11</v>
      </c>
      <c r="Q19" s="11">
        <f t="shared" si="2"/>
        <v>1164526.1099999999</v>
      </c>
      <c r="R19" s="11">
        <f t="shared" si="6"/>
        <v>39</v>
      </c>
      <c r="S19" s="43">
        <f t="shared" si="7"/>
        <v>4128774.3899999997</v>
      </c>
      <c r="T19" s="16"/>
      <c r="U19" s="16">
        <f t="shared" si="9"/>
        <v>0</v>
      </c>
      <c r="V19" s="16"/>
      <c r="W19" s="16">
        <f t="shared" si="8"/>
        <v>0</v>
      </c>
    </row>
    <row r="20" spans="1:23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20">
        <v>4</v>
      </c>
      <c r="J20" s="20">
        <f t="shared" si="3"/>
        <v>0</v>
      </c>
      <c r="K20" s="20">
        <f t="shared" si="4"/>
        <v>4</v>
      </c>
      <c r="L20" s="20">
        <f t="shared" si="5"/>
        <v>1</v>
      </c>
      <c r="M20" s="20">
        <f t="shared" si="0"/>
        <v>136652.94</v>
      </c>
      <c r="N20" s="20">
        <v>19</v>
      </c>
      <c r="O20" s="21">
        <f t="shared" si="1"/>
        <v>2596405.86</v>
      </c>
      <c r="P20" s="20">
        <f t="shared" si="2"/>
        <v>-18</v>
      </c>
      <c r="Q20" s="21">
        <f t="shared" si="2"/>
        <v>-2459752.92</v>
      </c>
      <c r="R20" s="20">
        <f t="shared" si="6"/>
        <v>-15</v>
      </c>
      <c r="S20" s="21">
        <f t="shared" si="7"/>
        <v>-2049794.1</v>
      </c>
      <c r="T20" s="20"/>
      <c r="U20" s="20">
        <f t="shared" si="9"/>
        <v>0</v>
      </c>
      <c r="V20" s="20"/>
      <c r="W20" s="20">
        <f t="shared" si="8"/>
        <v>0</v>
      </c>
    </row>
    <row r="21" spans="1:23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16">
        <v>0</v>
      </c>
      <c r="J21" s="6">
        <f t="shared" si="3"/>
        <v>0</v>
      </c>
      <c r="K21" s="6">
        <f t="shared" si="4"/>
        <v>-36</v>
      </c>
      <c r="L21" s="16">
        <f t="shared" si="5"/>
        <v>0</v>
      </c>
      <c r="M21" s="16">
        <f t="shared" si="0"/>
        <v>0</v>
      </c>
      <c r="N21" s="6"/>
      <c r="O21" s="6">
        <f t="shared" si="1"/>
        <v>0</v>
      </c>
      <c r="P21" s="6">
        <f t="shared" si="2"/>
        <v>0</v>
      </c>
      <c r="Q21" s="6">
        <f t="shared" si="2"/>
        <v>0</v>
      </c>
      <c r="R21" s="6">
        <f t="shared" si="6"/>
        <v>0</v>
      </c>
      <c r="S21" s="6">
        <f t="shared" si="7"/>
        <v>0</v>
      </c>
      <c r="T21" s="16"/>
      <c r="U21" s="16">
        <f t="shared" si="9"/>
        <v>0</v>
      </c>
      <c r="V21" s="16"/>
      <c r="W21" s="16">
        <f t="shared" si="8"/>
        <v>0</v>
      </c>
    </row>
    <row r="22" spans="1:23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16">
        <v>0</v>
      </c>
      <c r="J22" s="6">
        <f t="shared" si="3"/>
        <v>0</v>
      </c>
      <c r="K22" s="6">
        <f t="shared" si="4"/>
        <v>-90</v>
      </c>
      <c r="L22" s="16">
        <f t="shared" si="5"/>
        <v>0</v>
      </c>
      <c r="M22" s="16">
        <f t="shared" si="0"/>
        <v>0</v>
      </c>
      <c r="N22" s="6"/>
      <c r="O22" s="6">
        <f t="shared" si="1"/>
        <v>0</v>
      </c>
      <c r="P22" s="6">
        <f t="shared" si="2"/>
        <v>0</v>
      </c>
      <c r="Q22" s="6">
        <f t="shared" si="2"/>
        <v>0</v>
      </c>
      <c r="R22" s="6">
        <f t="shared" si="6"/>
        <v>0</v>
      </c>
      <c r="S22" s="6">
        <f t="shared" si="7"/>
        <v>0</v>
      </c>
      <c r="T22" s="16"/>
      <c r="U22" s="16">
        <f t="shared" si="9"/>
        <v>0</v>
      </c>
      <c r="V22" s="16"/>
      <c r="W22" s="16">
        <f t="shared" si="8"/>
        <v>0</v>
      </c>
    </row>
    <row r="23" spans="1:23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16">
        <v>0</v>
      </c>
      <c r="J23" s="6">
        <f t="shared" si="3"/>
        <v>0</v>
      </c>
      <c r="K23" s="6">
        <f t="shared" si="4"/>
        <v>0</v>
      </c>
      <c r="L23" s="16">
        <f t="shared" si="5"/>
        <v>0</v>
      </c>
      <c r="M23" s="16">
        <f t="shared" si="0"/>
        <v>0</v>
      </c>
      <c r="N23" s="6"/>
      <c r="O23" s="6">
        <f t="shared" si="1"/>
        <v>0</v>
      </c>
      <c r="P23" s="6">
        <f t="shared" si="2"/>
        <v>0</v>
      </c>
      <c r="Q23" s="6">
        <f t="shared" si="2"/>
        <v>0</v>
      </c>
      <c r="R23" s="6">
        <f t="shared" si="6"/>
        <v>0</v>
      </c>
      <c r="S23" s="6">
        <f t="shared" si="7"/>
        <v>0</v>
      </c>
      <c r="T23" s="16"/>
      <c r="U23" s="16">
        <f t="shared" si="9"/>
        <v>0</v>
      </c>
      <c r="V23" s="16"/>
      <c r="W23" s="16">
        <f t="shared" si="8"/>
        <v>0</v>
      </c>
    </row>
    <row r="24" spans="1:23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16">
        <v>0</v>
      </c>
      <c r="J24" s="6">
        <f t="shared" si="3"/>
        <v>0</v>
      </c>
      <c r="K24" s="6">
        <f t="shared" si="4"/>
        <v>0</v>
      </c>
      <c r="L24" s="16">
        <f t="shared" si="5"/>
        <v>0</v>
      </c>
      <c r="M24" s="16">
        <f t="shared" si="0"/>
        <v>0</v>
      </c>
      <c r="N24" s="6"/>
      <c r="O24" s="6">
        <f t="shared" si="1"/>
        <v>0</v>
      </c>
      <c r="P24" s="6">
        <f t="shared" si="2"/>
        <v>0</v>
      </c>
      <c r="Q24" s="6">
        <f t="shared" si="2"/>
        <v>0</v>
      </c>
      <c r="R24" s="6">
        <f t="shared" si="6"/>
        <v>0</v>
      </c>
      <c r="S24" s="6">
        <f t="shared" si="7"/>
        <v>0</v>
      </c>
      <c r="T24" s="16"/>
      <c r="U24" s="16">
        <f t="shared" si="9"/>
        <v>0</v>
      </c>
      <c r="V24" s="16"/>
      <c r="W24" s="16">
        <f t="shared" si="8"/>
        <v>0</v>
      </c>
    </row>
    <row r="25" spans="1:23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16">
        <v>0</v>
      </c>
      <c r="J25" s="6">
        <f t="shared" si="3"/>
        <v>0</v>
      </c>
      <c r="K25" s="6">
        <f t="shared" si="4"/>
        <v>0</v>
      </c>
      <c r="L25" s="16">
        <f t="shared" si="5"/>
        <v>0</v>
      </c>
      <c r="M25" s="16">
        <f t="shared" si="0"/>
        <v>0</v>
      </c>
      <c r="N25" s="6"/>
      <c r="O25" s="6">
        <f t="shared" si="1"/>
        <v>0</v>
      </c>
      <c r="P25" s="6">
        <f t="shared" si="2"/>
        <v>0</v>
      </c>
      <c r="Q25" s="6">
        <f t="shared" si="2"/>
        <v>0</v>
      </c>
      <c r="R25" s="6">
        <f t="shared" si="6"/>
        <v>0</v>
      </c>
      <c r="S25" s="6">
        <f t="shared" si="7"/>
        <v>0</v>
      </c>
      <c r="T25" s="16"/>
      <c r="U25" s="16">
        <f t="shared" si="9"/>
        <v>0</v>
      </c>
      <c r="V25" s="16"/>
      <c r="W25" s="16">
        <f t="shared" si="8"/>
        <v>0</v>
      </c>
    </row>
    <row r="26" spans="1:23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16">
        <v>0</v>
      </c>
      <c r="J26" s="6">
        <f t="shared" si="3"/>
        <v>0</v>
      </c>
      <c r="K26" s="6">
        <f t="shared" si="4"/>
        <v>0</v>
      </c>
      <c r="L26" s="16">
        <f t="shared" si="5"/>
        <v>0</v>
      </c>
      <c r="M26" s="16">
        <f t="shared" si="0"/>
        <v>0</v>
      </c>
      <c r="N26" s="6"/>
      <c r="O26" s="6">
        <f t="shared" si="1"/>
        <v>0</v>
      </c>
      <c r="P26" s="6">
        <f t="shared" si="2"/>
        <v>0</v>
      </c>
      <c r="Q26" s="6">
        <f t="shared" si="2"/>
        <v>0</v>
      </c>
      <c r="R26" s="6">
        <f t="shared" si="6"/>
        <v>0</v>
      </c>
      <c r="S26" s="6">
        <f t="shared" si="7"/>
        <v>0</v>
      </c>
      <c r="T26" s="16"/>
      <c r="U26" s="16">
        <f t="shared" si="9"/>
        <v>0</v>
      </c>
      <c r="V26" s="16"/>
      <c r="W26" s="16">
        <f t="shared" si="8"/>
        <v>0</v>
      </c>
    </row>
    <row r="27" spans="1:23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16">
        <v>0</v>
      </c>
      <c r="J27" s="6">
        <f t="shared" si="3"/>
        <v>0</v>
      </c>
      <c r="K27" s="6">
        <f t="shared" si="3"/>
        <v>0</v>
      </c>
      <c r="L27" s="16">
        <f>ROUND(H27/12*3,0)</f>
        <v>0</v>
      </c>
      <c r="M27" s="16">
        <f t="shared" si="0"/>
        <v>0</v>
      </c>
      <c r="N27" s="6"/>
      <c r="O27" s="6"/>
      <c r="P27" s="6">
        <f t="shared" si="2"/>
        <v>0</v>
      </c>
      <c r="Q27" s="6">
        <f t="shared" si="2"/>
        <v>0</v>
      </c>
      <c r="R27" s="6"/>
      <c r="S27" s="6"/>
      <c r="T27" s="16"/>
      <c r="U27" s="16">
        <f>T27*E27</f>
        <v>0</v>
      </c>
      <c r="V27" s="16"/>
      <c r="W27" s="16">
        <f t="shared" si="8"/>
        <v>0</v>
      </c>
    </row>
    <row r="28" spans="1:23" s="25" customFormat="1" ht="33" customHeight="1" x14ac:dyDescent="0.2">
      <c r="A28" s="22" t="s">
        <v>56</v>
      </c>
      <c r="B28" s="22"/>
      <c r="C28" s="22"/>
      <c r="D28" s="23">
        <f t="shared" ref="D28:W28" si="10">SUM(D6:D27)</f>
        <v>180</v>
      </c>
      <c r="E28" s="23">
        <f t="shared" si="10"/>
        <v>306</v>
      </c>
      <c r="F28" s="23">
        <f>SUM(F6:F27)</f>
        <v>486</v>
      </c>
      <c r="G28" s="23">
        <f t="shared" si="10"/>
        <v>486</v>
      </c>
      <c r="H28" s="23">
        <f t="shared" si="10"/>
        <v>228</v>
      </c>
      <c r="I28" s="23">
        <f>SUM(I6:I27)</f>
        <v>228</v>
      </c>
      <c r="J28" s="23">
        <f t="shared" si="10"/>
        <v>0</v>
      </c>
      <c r="K28" s="23">
        <f t="shared" si="10"/>
        <v>-258</v>
      </c>
      <c r="L28" s="23">
        <f t="shared" si="10"/>
        <v>75</v>
      </c>
      <c r="M28" s="24">
        <f t="shared" si="10"/>
        <v>3264831.3400000003</v>
      </c>
      <c r="N28" s="23">
        <f t="shared" si="10"/>
        <v>125</v>
      </c>
      <c r="O28" s="24">
        <f t="shared" si="10"/>
        <v>6682666.5899999999</v>
      </c>
      <c r="P28" s="23">
        <f t="shared" si="10"/>
        <v>-50</v>
      </c>
      <c r="Q28" s="24">
        <f t="shared" si="10"/>
        <v>-3417835.2499999995</v>
      </c>
      <c r="R28" s="23">
        <f t="shared" si="10"/>
        <v>103</v>
      </c>
      <c r="S28" s="24">
        <f t="shared" si="10"/>
        <v>3329501.1699999995</v>
      </c>
      <c r="T28" s="23">
        <f t="shared" si="10"/>
        <v>0</v>
      </c>
      <c r="U28" s="24">
        <f t="shared" si="10"/>
        <v>0</v>
      </c>
      <c r="V28" s="23">
        <f t="shared" si="10"/>
        <v>0</v>
      </c>
      <c r="W28" s="24">
        <f t="shared" si="10"/>
        <v>0</v>
      </c>
    </row>
    <row r="29" spans="1:23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16">
        <v>25</v>
      </c>
      <c r="J29" s="6">
        <f t="shared" ref="J29:J38" si="11">G29-F29</f>
        <v>-13</v>
      </c>
      <c r="K29" s="6">
        <f t="shared" ref="K29:K38" si="12">I29-G29</f>
        <v>0</v>
      </c>
      <c r="L29" s="16">
        <f t="shared" ref="L29:L38" si="13">ROUND(I29/12*4,0)</f>
        <v>8</v>
      </c>
      <c r="M29" s="16">
        <f t="shared" ref="M29:M38" si="14">ROUND(L29*C29,2)</f>
        <v>266363.92</v>
      </c>
      <c r="N29" s="6">
        <v>19</v>
      </c>
      <c r="O29" s="6">
        <f t="shared" ref="O29:O38" si="15">N29*C29</f>
        <v>632614.30999999994</v>
      </c>
      <c r="P29" s="6">
        <f t="shared" ref="P29:Q38" si="16">L29-N29</f>
        <v>-11</v>
      </c>
      <c r="Q29" s="6">
        <f t="shared" si="16"/>
        <v>-366250.38999999996</v>
      </c>
      <c r="R29" s="6">
        <f t="shared" ref="R29:R38" si="17">I29-N29</f>
        <v>6</v>
      </c>
      <c r="S29" s="6">
        <f t="shared" ref="S29:S38" si="18">R29*C29</f>
        <v>199772.94</v>
      </c>
      <c r="T29" s="16"/>
      <c r="U29" s="16">
        <f t="shared" ref="U29:U38" si="19">T29*C29</f>
        <v>0</v>
      </c>
      <c r="V29" s="16"/>
      <c r="W29" s="16">
        <f t="shared" ref="W29:W38" si="20">C29*V29</f>
        <v>0</v>
      </c>
    </row>
    <row r="30" spans="1:23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16">
        <v>571</v>
      </c>
      <c r="J30" s="6">
        <f t="shared" si="11"/>
        <v>-95</v>
      </c>
      <c r="K30" s="6">
        <f t="shared" si="12"/>
        <v>378</v>
      </c>
      <c r="L30" s="16">
        <f t="shared" si="13"/>
        <v>190</v>
      </c>
      <c r="M30" s="16">
        <f t="shared" si="14"/>
        <v>2231403.7000000002</v>
      </c>
      <c r="N30" s="6">
        <v>274</v>
      </c>
      <c r="O30" s="6">
        <f t="shared" si="15"/>
        <v>3217919.02</v>
      </c>
      <c r="P30" s="6">
        <f t="shared" si="16"/>
        <v>-84</v>
      </c>
      <c r="Q30" s="6">
        <f t="shared" si="16"/>
        <v>-986515.31999999983</v>
      </c>
      <c r="R30" s="6">
        <f t="shared" si="17"/>
        <v>297</v>
      </c>
      <c r="S30" s="6">
        <f t="shared" si="18"/>
        <v>3488036.31</v>
      </c>
      <c r="T30" s="16"/>
      <c r="U30" s="16">
        <f t="shared" si="19"/>
        <v>0</v>
      </c>
      <c r="V30" s="16">
        <v>2</v>
      </c>
      <c r="W30" s="16">
        <f t="shared" si="20"/>
        <v>23488.46</v>
      </c>
    </row>
    <row r="31" spans="1:23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16">
        <v>58</v>
      </c>
      <c r="J31" s="6">
        <f t="shared" si="11"/>
        <v>-29</v>
      </c>
      <c r="K31" s="6">
        <f t="shared" si="12"/>
        <v>0</v>
      </c>
      <c r="L31" s="16">
        <f t="shared" si="13"/>
        <v>19</v>
      </c>
      <c r="M31" s="16">
        <f t="shared" si="14"/>
        <v>266848.15999999997</v>
      </c>
      <c r="N31" s="6">
        <v>72</v>
      </c>
      <c r="O31" s="6">
        <f t="shared" si="15"/>
        <v>1011214.08</v>
      </c>
      <c r="P31" s="6">
        <f t="shared" si="16"/>
        <v>-53</v>
      </c>
      <c r="Q31" s="6">
        <f t="shared" si="16"/>
        <v>-744365.91999999993</v>
      </c>
      <c r="R31" s="6">
        <f t="shared" si="17"/>
        <v>-14</v>
      </c>
      <c r="S31" s="6">
        <f t="shared" si="18"/>
        <v>-196624.96</v>
      </c>
      <c r="T31" s="16"/>
      <c r="U31" s="16">
        <f t="shared" si="19"/>
        <v>0</v>
      </c>
      <c r="V31" s="16"/>
      <c r="W31" s="16">
        <f t="shared" si="20"/>
        <v>0</v>
      </c>
    </row>
    <row r="32" spans="1:23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16">
        <v>43</v>
      </c>
      <c r="J32" s="6">
        <f t="shared" si="11"/>
        <v>-21</v>
      </c>
      <c r="K32" s="6">
        <f t="shared" si="12"/>
        <v>0</v>
      </c>
      <c r="L32" s="16">
        <f t="shared" si="13"/>
        <v>14</v>
      </c>
      <c r="M32" s="16">
        <f t="shared" si="14"/>
        <v>164419.22</v>
      </c>
      <c r="N32" s="6">
        <v>48</v>
      </c>
      <c r="O32" s="6">
        <f t="shared" si="15"/>
        <v>563723.04</v>
      </c>
      <c r="P32" s="6">
        <f t="shared" si="16"/>
        <v>-34</v>
      </c>
      <c r="Q32" s="6">
        <f t="shared" si="16"/>
        <v>-399303.82000000007</v>
      </c>
      <c r="R32" s="6">
        <f t="shared" si="17"/>
        <v>-5</v>
      </c>
      <c r="S32" s="6">
        <f t="shared" si="18"/>
        <v>-58721.149999999994</v>
      </c>
      <c r="T32" s="16"/>
      <c r="U32" s="16">
        <f t="shared" si="19"/>
        <v>0</v>
      </c>
      <c r="V32" s="16"/>
      <c r="W32" s="16">
        <f t="shared" si="20"/>
        <v>0</v>
      </c>
    </row>
    <row r="33" spans="1:2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16">
        <v>33</v>
      </c>
      <c r="J33" s="6">
        <f t="shared" si="11"/>
        <v>-16</v>
      </c>
      <c r="K33" s="6">
        <f t="shared" si="12"/>
        <v>0</v>
      </c>
      <c r="L33" s="16">
        <f t="shared" si="13"/>
        <v>11</v>
      </c>
      <c r="M33" s="16">
        <f t="shared" si="14"/>
        <v>69254.570000000007</v>
      </c>
      <c r="N33" s="6">
        <v>31</v>
      </c>
      <c r="O33" s="6">
        <f t="shared" si="15"/>
        <v>195171.97</v>
      </c>
      <c r="P33" s="6">
        <f t="shared" si="16"/>
        <v>-20</v>
      </c>
      <c r="Q33" s="6">
        <f t="shared" si="16"/>
        <v>-125917.4</v>
      </c>
      <c r="R33" s="79">
        <f t="shared" si="17"/>
        <v>2</v>
      </c>
      <c r="S33" s="79">
        <f t="shared" si="18"/>
        <v>12591.74</v>
      </c>
      <c r="T33" s="16"/>
      <c r="U33" s="16">
        <f t="shared" si="19"/>
        <v>0</v>
      </c>
      <c r="V33" s="16"/>
      <c r="W33" s="16">
        <f t="shared" si="20"/>
        <v>0</v>
      </c>
    </row>
    <row r="34" spans="1:2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16">
        <v>12</v>
      </c>
      <c r="J34" s="6">
        <f t="shared" si="11"/>
        <v>-6</v>
      </c>
      <c r="K34" s="6">
        <f t="shared" si="12"/>
        <v>0</v>
      </c>
      <c r="L34" s="16">
        <f t="shared" si="13"/>
        <v>4</v>
      </c>
      <c r="M34" s="16">
        <f t="shared" si="14"/>
        <v>31479.360000000001</v>
      </c>
      <c r="N34" s="6">
        <v>14</v>
      </c>
      <c r="O34" s="6">
        <f t="shared" si="15"/>
        <v>110177.76000000001</v>
      </c>
      <c r="P34" s="6">
        <f t="shared" si="16"/>
        <v>-10</v>
      </c>
      <c r="Q34" s="6">
        <f t="shared" si="16"/>
        <v>-78698.400000000009</v>
      </c>
      <c r="R34" s="79">
        <f t="shared" si="17"/>
        <v>-2</v>
      </c>
      <c r="S34" s="79">
        <f t="shared" si="18"/>
        <v>-15739.68</v>
      </c>
      <c r="T34" s="16"/>
      <c r="U34" s="16">
        <f t="shared" si="19"/>
        <v>0</v>
      </c>
      <c r="V34" s="16"/>
      <c r="W34" s="16">
        <f t="shared" si="20"/>
        <v>0</v>
      </c>
    </row>
    <row r="35" spans="1:2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16">
        <v>90</v>
      </c>
      <c r="J35" s="6">
        <f t="shared" si="11"/>
        <v>0</v>
      </c>
      <c r="K35" s="6">
        <f t="shared" si="12"/>
        <v>0</v>
      </c>
      <c r="L35" s="16">
        <f t="shared" si="13"/>
        <v>30</v>
      </c>
      <c r="M35" s="16">
        <f t="shared" si="14"/>
        <v>2648022</v>
      </c>
      <c r="N35" s="6">
        <v>5</v>
      </c>
      <c r="O35" s="6">
        <f t="shared" si="15"/>
        <v>441337</v>
      </c>
      <c r="P35" s="6">
        <f t="shared" si="16"/>
        <v>25</v>
      </c>
      <c r="Q35" s="6">
        <f t="shared" si="16"/>
        <v>2206685</v>
      </c>
      <c r="R35" s="6">
        <f t="shared" si="17"/>
        <v>85</v>
      </c>
      <c r="S35" s="6">
        <f t="shared" si="18"/>
        <v>7502728.9999999991</v>
      </c>
      <c r="T35" s="16"/>
      <c r="U35" s="16">
        <f t="shared" si="19"/>
        <v>0</v>
      </c>
      <c r="V35" s="16"/>
      <c r="W35" s="16">
        <f t="shared" si="20"/>
        <v>0</v>
      </c>
    </row>
    <row r="36" spans="1:2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16">
        <v>75</v>
      </c>
      <c r="J36" s="6">
        <f t="shared" si="11"/>
        <v>0</v>
      </c>
      <c r="K36" s="6">
        <f>I36-G36</f>
        <v>0</v>
      </c>
      <c r="L36" s="16">
        <f t="shared" si="13"/>
        <v>25</v>
      </c>
      <c r="M36" s="16">
        <f t="shared" si="14"/>
        <v>3359091.75</v>
      </c>
      <c r="N36" s="6">
        <v>4</v>
      </c>
      <c r="O36" s="6">
        <f t="shared" si="15"/>
        <v>537454.68000000005</v>
      </c>
      <c r="P36" s="6">
        <f t="shared" si="16"/>
        <v>21</v>
      </c>
      <c r="Q36" s="6">
        <f t="shared" si="16"/>
        <v>2821637.07</v>
      </c>
      <c r="R36" s="6">
        <f t="shared" si="17"/>
        <v>71</v>
      </c>
      <c r="S36" s="6">
        <f t="shared" si="18"/>
        <v>9539820.5700000003</v>
      </c>
      <c r="T36" s="16">
        <v>-15</v>
      </c>
      <c r="U36" s="16">
        <f t="shared" si="19"/>
        <v>-2015455.0500000003</v>
      </c>
      <c r="V36" s="16">
        <v>-17</v>
      </c>
      <c r="W36" s="16">
        <f t="shared" si="20"/>
        <v>-2284182.39</v>
      </c>
    </row>
    <row r="37" spans="1:2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16">
        <v>0</v>
      </c>
      <c r="J37" s="6">
        <f t="shared" si="11"/>
        <v>0</v>
      </c>
      <c r="K37" s="6">
        <f t="shared" si="12"/>
        <v>-120</v>
      </c>
      <c r="L37" s="16">
        <f t="shared" si="13"/>
        <v>0</v>
      </c>
      <c r="M37" s="16">
        <f t="shared" si="14"/>
        <v>0</v>
      </c>
      <c r="N37" s="6">
        <v>1</v>
      </c>
      <c r="O37" s="6">
        <f t="shared" si="15"/>
        <v>192075.76</v>
      </c>
      <c r="P37" s="6">
        <f t="shared" si="16"/>
        <v>-1</v>
      </c>
      <c r="Q37" s="6">
        <f t="shared" si="16"/>
        <v>-192075.76</v>
      </c>
      <c r="R37" s="6">
        <f t="shared" si="17"/>
        <v>-1</v>
      </c>
      <c r="S37" s="6">
        <f t="shared" si="18"/>
        <v>-192075.76</v>
      </c>
      <c r="T37" s="16">
        <v>22</v>
      </c>
      <c r="U37" s="16">
        <f t="shared" si="19"/>
        <v>4225666.7200000007</v>
      </c>
      <c r="V37" s="16">
        <v>22</v>
      </c>
      <c r="W37" s="16">
        <f t="shared" si="20"/>
        <v>4225666.7200000007</v>
      </c>
    </row>
    <row r="38" spans="1:2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16">
        <v>15</v>
      </c>
      <c r="J38" s="6">
        <f t="shared" si="11"/>
        <v>0</v>
      </c>
      <c r="K38" s="6">
        <f t="shared" si="12"/>
        <v>0</v>
      </c>
      <c r="L38" s="16">
        <f t="shared" si="13"/>
        <v>5</v>
      </c>
      <c r="M38" s="16">
        <f t="shared" si="14"/>
        <v>1400693.1</v>
      </c>
      <c r="N38" s="6"/>
      <c r="O38" s="6">
        <f t="shared" si="15"/>
        <v>0</v>
      </c>
      <c r="P38" s="6">
        <f t="shared" si="16"/>
        <v>5</v>
      </c>
      <c r="Q38" s="6">
        <f t="shared" si="16"/>
        <v>1400693.1</v>
      </c>
      <c r="R38" s="6">
        <f t="shared" si="17"/>
        <v>15</v>
      </c>
      <c r="S38" s="6">
        <f t="shared" si="18"/>
        <v>4202079.3</v>
      </c>
      <c r="T38" s="16">
        <v>-7</v>
      </c>
      <c r="U38" s="16">
        <f t="shared" si="19"/>
        <v>-1960970.3399999999</v>
      </c>
      <c r="V38" s="16">
        <v>-7</v>
      </c>
      <c r="W38" s="16">
        <f t="shared" si="20"/>
        <v>-1960970.3399999999</v>
      </c>
    </row>
    <row r="39" spans="1:2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23">
        <f>SUM(I29:I38)</f>
        <v>922</v>
      </c>
      <c r="J39" s="23">
        <f t="shared" ref="J39:T39" si="21">SUM(J29:J38)</f>
        <v>-180</v>
      </c>
      <c r="K39" s="23">
        <f t="shared" si="21"/>
        <v>258</v>
      </c>
      <c r="L39" s="23">
        <f t="shared" si="21"/>
        <v>306</v>
      </c>
      <c r="M39" s="26">
        <f t="shared" si="21"/>
        <v>10437575.779999999</v>
      </c>
      <c r="N39" s="23">
        <f t="shared" si="21"/>
        <v>468</v>
      </c>
      <c r="O39" s="26">
        <f t="shared" si="21"/>
        <v>6901687.6199999992</v>
      </c>
      <c r="P39" s="23">
        <f t="shared" si="21"/>
        <v>-162</v>
      </c>
      <c r="Q39" s="26">
        <f t="shared" si="21"/>
        <v>3535888.1600000006</v>
      </c>
      <c r="R39" s="23">
        <f t="shared" si="21"/>
        <v>454</v>
      </c>
      <c r="S39" s="26">
        <f t="shared" si="21"/>
        <v>24481868.309999999</v>
      </c>
      <c r="T39" s="23">
        <f t="shared" si="21"/>
        <v>0</v>
      </c>
      <c r="U39" s="26">
        <f>SUM(U29:U38)</f>
        <v>249241.33000000054</v>
      </c>
      <c r="V39" s="23">
        <f t="shared" ref="V39:W39" si="22">SUM(V29:V38)</f>
        <v>0</v>
      </c>
      <c r="W39" s="26">
        <f t="shared" si="22"/>
        <v>4002.4500000006519</v>
      </c>
    </row>
    <row r="40" spans="1:2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37">
        <v>143</v>
      </c>
      <c r="J40" s="6">
        <f>G40-F40</f>
        <v>-57</v>
      </c>
      <c r="K40" s="6">
        <f>I40-G40</f>
        <v>0</v>
      </c>
      <c r="L40" s="44">
        <f>ROUND(I40/12*4,0)</f>
        <v>48</v>
      </c>
      <c r="M40" s="45">
        <f>ROUND(L40*C40,2)</f>
        <v>204661.92</v>
      </c>
      <c r="N40" s="33">
        <v>35</v>
      </c>
      <c r="O40" s="45">
        <f>N40*C40</f>
        <v>149232.65</v>
      </c>
      <c r="P40" s="44">
        <f>L40-N40</f>
        <v>13</v>
      </c>
      <c r="Q40" s="45">
        <f>M40-O40</f>
        <v>55429.270000000019</v>
      </c>
      <c r="R40" s="44">
        <f>I40-N40</f>
        <v>108</v>
      </c>
      <c r="S40" s="45">
        <f>R40*C40</f>
        <v>460489.32</v>
      </c>
      <c r="T40" s="44"/>
      <c r="U40" s="45">
        <f>T40*C40</f>
        <v>0</v>
      </c>
      <c r="V40" s="44"/>
      <c r="W40" s="45">
        <f>C40*V40</f>
        <v>0</v>
      </c>
    </row>
    <row r="41" spans="1:2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W41" si="23">G28+G39+G40</f>
        <v>1293</v>
      </c>
      <c r="H41" s="23">
        <f t="shared" si="23"/>
        <v>1293</v>
      </c>
      <c r="I41" s="23">
        <f t="shared" si="23"/>
        <v>1293</v>
      </c>
      <c r="J41" s="23">
        <f t="shared" si="23"/>
        <v>-237</v>
      </c>
      <c r="K41" s="23">
        <f t="shared" si="23"/>
        <v>0</v>
      </c>
      <c r="L41" s="23">
        <f t="shared" si="23"/>
        <v>429</v>
      </c>
      <c r="M41" s="26">
        <f t="shared" si="23"/>
        <v>13907069.039999999</v>
      </c>
      <c r="N41" s="23">
        <f t="shared" si="23"/>
        <v>628</v>
      </c>
      <c r="O41" s="26">
        <f t="shared" si="23"/>
        <v>13733586.859999999</v>
      </c>
      <c r="P41" s="23">
        <f t="shared" si="23"/>
        <v>-199</v>
      </c>
      <c r="Q41" s="26">
        <f t="shared" si="23"/>
        <v>173482.1800000011</v>
      </c>
      <c r="R41" s="23">
        <f t="shared" si="23"/>
        <v>665</v>
      </c>
      <c r="S41" s="26">
        <f t="shared" si="23"/>
        <v>28271858.799999997</v>
      </c>
      <c r="T41" s="23">
        <f t="shared" si="23"/>
        <v>0</v>
      </c>
      <c r="U41" s="26">
        <f t="shared" si="23"/>
        <v>249241.33000000054</v>
      </c>
      <c r="V41" s="23">
        <f t="shared" si="23"/>
        <v>0</v>
      </c>
      <c r="W41" s="26">
        <f t="shared" si="23"/>
        <v>4002.4500000006519</v>
      </c>
    </row>
    <row r="44" spans="1:23" x14ac:dyDescent="0.2">
      <c r="K44" s="15"/>
    </row>
    <row r="45" spans="1:23" x14ac:dyDescent="0.2">
      <c r="M45" s="49"/>
      <c r="N45" s="49"/>
      <c r="O45" s="49"/>
      <c r="P45" s="49"/>
      <c r="Q45" s="49"/>
      <c r="R45" s="49"/>
      <c r="S45" s="49"/>
    </row>
  </sheetData>
  <mergeCells count="16">
    <mergeCell ref="T2:W2"/>
    <mergeCell ref="L3:M3"/>
    <mergeCell ref="T3:U3"/>
    <mergeCell ref="V3:W3"/>
    <mergeCell ref="G2:I3"/>
    <mergeCell ref="J2:K3"/>
    <mergeCell ref="L2:M2"/>
    <mergeCell ref="N2:O3"/>
    <mergeCell ref="P2:Q3"/>
    <mergeCell ref="R2:S3"/>
    <mergeCell ref="F2:F4"/>
    <mergeCell ref="A2:A4"/>
    <mergeCell ref="B2:B4"/>
    <mergeCell ref="C2:C4"/>
    <mergeCell ref="D2:D4"/>
    <mergeCell ref="E2:E4"/>
  </mergeCells>
  <conditionalFormatting sqref="A1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{847EEED7-66AB-48EE-BF19-C69608F08014}</x14:id>
        </ext>
      </extLst>
    </cfRule>
  </conditionalFormatting>
  <conditionalFormatting sqref="N40">
    <cfRule type="cellIs" dxfId="15" priority="6" operator="lessThan">
      <formula>0</formula>
    </cfRule>
  </conditionalFormatting>
  <printOptions horizontalCentered="1" verticalCentered="1"/>
  <pageMargins left="0.19685039370078741" right="0" top="0" bottom="0" header="0.31496062992125984" footer="0.31496062992125984"/>
  <pageSetup paperSize="8" scale="57" fitToWidth="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7EEED7-66AB-48EE-BF19-C69608F080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45"/>
  <sheetViews>
    <sheetView view="pageBreakPreview" zoomScale="70" zoomScaleNormal="70" zoomScaleSheetLayoutView="70" workbookViewId="0">
      <selection activeCell="D17" sqref="D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3.7109375" style="14" customWidth="1"/>
    <col min="8" max="8" width="14" style="14" customWidth="1"/>
    <col min="9" max="10" width="16.28515625" style="42" hidden="1" customWidth="1"/>
    <col min="11" max="11" width="11" style="14" customWidth="1"/>
    <col min="12" max="12" width="9.85546875" style="14" customWidth="1"/>
    <col min="13" max="13" width="9.28515625" style="14" customWidth="1"/>
    <col min="14" max="14" width="18" style="14" customWidth="1"/>
    <col min="15" max="15" width="8.5703125" style="14" customWidth="1"/>
    <col min="16" max="16" width="16" style="14" customWidth="1"/>
    <col min="17" max="17" width="7.140625" style="14" customWidth="1"/>
    <col min="18" max="18" width="15.42578125" style="15" bestFit="1" customWidth="1"/>
    <col min="19" max="19" width="9.140625" style="15" customWidth="1"/>
    <col min="20" max="20" width="16.42578125" style="15" customWidth="1"/>
    <col min="21" max="21" width="8.28515625" style="14" customWidth="1"/>
    <col min="22" max="22" width="18" style="14" customWidth="1"/>
    <col min="23" max="23" width="9.42578125" style="14" customWidth="1"/>
    <col min="24" max="24" width="16.5703125" style="14" customWidth="1"/>
    <col min="25" max="26" width="8.5703125" style="52" customWidth="1"/>
    <col min="27" max="28" width="9.140625" style="32"/>
    <col min="29" max="29" width="9.140625" style="32" hidden="1" customWidth="1"/>
    <col min="30" max="31" width="9.140625" style="32"/>
    <col min="32" max="82" width="9.140625" style="2"/>
    <col min="83" max="99" width="16.85546875" style="2" customWidth="1"/>
    <col min="100" max="16384" width="9.140625" style="2"/>
  </cols>
  <sheetData>
    <row r="1" spans="1:31" ht="26.25" x14ac:dyDescent="0.4">
      <c r="A1" s="46" t="s">
        <v>58</v>
      </c>
      <c r="B1" s="47"/>
      <c r="C1" s="47"/>
      <c r="D1" s="47"/>
      <c r="E1" s="47"/>
      <c r="F1" s="48"/>
      <c r="G1" s="48"/>
      <c r="V1" s="76">
        <v>5</v>
      </c>
    </row>
    <row r="2" spans="1:31" ht="103.5" customHeight="1" x14ac:dyDescent="0.2">
      <c r="A2" s="215" t="s">
        <v>0</v>
      </c>
      <c r="B2" s="217" t="s">
        <v>1</v>
      </c>
      <c r="C2" s="217" t="s">
        <v>2</v>
      </c>
      <c r="D2" s="221" t="s">
        <v>81</v>
      </c>
      <c r="E2" s="223" t="s">
        <v>3</v>
      </c>
      <c r="F2" s="223" t="s">
        <v>3</v>
      </c>
      <c r="G2" s="227" t="s">
        <v>59</v>
      </c>
      <c r="H2" s="239"/>
      <c r="I2" s="275" t="s">
        <v>97</v>
      </c>
      <c r="J2" s="275" t="s">
        <v>98</v>
      </c>
      <c r="K2" s="266" t="s">
        <v>4</v>
      </c>
      <c r="L2" s="266"/>
      <c r="M2" s="266" t="s">
        <v>5</v>
      </c>
      <c r="N2" s="266"/>
      <c r="O2" s="266"/>
      <c r="P2" s="266"/>
      <c r="Q2" s="266"/>
      <c r="R2" s="266"/>
      <c r="S2" s="241" t="s">
        <v>99</v>
      </c>
      <c r="T2" s="243"/>
      <c r="U2" s="271" t="s">
        <v>82</v>
      </c>
      <c r="V2" s="272"/>
      <c r="W2" s="271" t="s">
        <v>100</v>
      </c>
      <c r="X2" s="272"/>
      <c r="Y2" s="53"/>
      <c r="Z2" s="53"/>
    </row>
    <row r="3" spans="1:31" ht="42" customHeight="1" x14ac:dyDescent="0.2">
      <c r="A3" s="215"/>
      <c r="B3" s="217"/>
      <c r="C3" s="217"/>
      <c r="D3" s="221"/>
      <c r="E3" s="223"/>
      <c r="F3" s="223"/>
      <c r="G3" s="229"/>
      <c r="H3" s="240"/>
      <c r="I3" s="275"/>
      <c r="J3" s="275"/>
      <c r="K3" s="266"/>
      <c r="L3" s="266"/>
      <c r="M3" s="277" t="s">
        <v>101</v>
      </c>
      <c r="N3" s="278"/>
      <c r="O3" s="277" t="s">
        <v>102</v>
      </c>
      <c r="P3" s="278"/>
      <c r="Q3" s="266" t="s">
        <v>9</v>
      </c>
      <c r="R3" s="266"/>
      <c r="S3" s="241" t="s">
        <v>7</v>
      </c>
      <c r="T3" s="243"/>
      <c r="U3" s="273"/>
      <c r="V3" s="274"/>
      <c r="W3" s="273"/>
      <c r="X3" s="274"/>
      <c r="Y3" s="53"/>
      <c r="Z3" s="53"/>
      <c r="AA3" s="276" t="s">
        <v>82</v>
      </c>
      <c r="AB3" s="276"/>
      <c r="AC3" s="276"/>
      <c r="AD3" s="276"/>
      <c r="AE3" s="276"/>
    </row>
    <row r="4" spans="1:31" ht="71.25" customHeight="1" x14ac:dyDescent="0.2">
      <c r="A4" s="216"/>
      <c r="B4" s="218"/>
      <c r="C4" s="218"/>
      <c r="D4" s="222"/>
      <c r="E4" s="224"/>
      <c r="F4" s="224"/>
      <c r="G4" s="54" t="s">
        <v>6</v>
      </c>
      <c r="H4" s="54" t="s">
        <v>7</v>
      </c>
      <c r="I4" s="55" t="s">
        <v>11</v>
      </c>
      <c r="J4" s="55" t="s">
        <v>11</v>
      </c>
      <c r="K4" s="28" t="s">
        <v>8</v>
      </c>
      <c r="L4" s="28" t="s">
        <v>103</v>
      </c>
      <c r="M4" s="56" t="s">
        <v>10</v>
      </c>
      <c r="N4" s="56" t="s">
        <v>11</v>
      </c>
      <c r="O4" s="56" t="s">
        <v>10</v>
      </c>
      <c r="P4" s="56" t="s">
        <v>11</v>
      </c>
      <c r="Q4" s="51" t="s">
        <v>10</v>
      </c>
      <c r="R4" s="51" t="s">
        <v>11</v>
      </c>
      <c r="S4" s="39" t="s">
        <v>10</v>
      </c>
      <c r="T4" s="39" t="s">
        <v>11</v>
      </c>
      <c r="U4" s="51" t="s">
        <v>10</v>
      </c>
      <c r="V4" s="51" t="s">
        <v>83</v>
      </c>
      <c r="W4" s="51" t="s">
        <v>10</v>
      </c>
      <c r="X4" s="51" t="s">
        <v>11</v>
      </c>
      <c r="Y4" s="53"/>
      <c r="Z4" s="53"/>
      <c r="AA4" s="3" t="s">
        <v>1</v>
      </c>
      <c r="AB4" s="3" t="s">
        <v>86</v>
      </c>
      <c r="AC4" s="3"/>
      <c r="AD4" s="3" t="s">
        <v>84</v>
      </c>
      <c r="AE4" s="3" t="s">
        <v>87</v>
      </c>
    </row>
    <row r="5" spans="1:31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57"/>
      <c r="J5" s="57"/>
      <c r="K5" s="51" t="s">
        <v>104</v>
      </c>
      <c r="L5" s="51" t="s">
        <v>105</v>
      </c>
      <c r="M5" s="51">
        <v>11</v>
      </c>
      <c r="N5" s="51">
        <v>12</v>
      </c>
      <c r="O5" s="51">
        <v>11</v>
      </c>
      <c r="P5" s="51">
        <v>12</v>
      </c>
      <c r="Q5" s="51">
        <v>13</v>
      </c>
      <c r="R5" s="51">
        <v>14</v>
      </c>
      <c r="S5" s="51">
        <v>15</v>
      </c>
      <c r="T5" s="51">
        <v>16</v>
      </c>
      <c r="U5" s="51">
        <v>17</v>
      </c>
      <c r="V5" s="51">
        <v>18</v>
      </c>
      <c r="W5" s="51">
        <v>19</v>
      </c>
      <c r="X5" s="51">
        <v>20</v>
      </c>
      <c r="Y5" s="53"/>
      <c r="Z5" s="53"/>
      <c r="AA5" s="3"/>
      <c r="AB5" s="3"/>
      <c r="AC5" s="3"/>
      <c r="AD5" s="3"/>
      <c r="AE5" s="3"/>
    </row>
    <row r="6" spans="1:31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58"/>
      <c r="J6" s="58">
        <f t="shared" ref="J6:J27" si="0">ROUND(C6*H6,2)</f>
        <v>0</v>
      </c>
      <c r="K6" s="11">
        <f t="shared" ref="K6:L27" si="1">G6-F6</f>
        <v>0</v>
      </c>
      <c r="L6" s="11">
        <f t="shared" si="1"/>
        <v>0</v>
      </c>
      <c r="M6" s="11"/>
      <c r="N6" s="11"/>
      <c r="O6" s="11"/>
      <c r="P6" s="11"/>
      <c r="Q6" s="11"/>
      <c r="R6" s="59"/>
      <c r="S6" s="16">
        <f t="shared" ref="S6:S27" si="2">ROUND(H6/12*3,0)</f>
        <v>0</v>
      </c>
      <c r="T6" s="16">
        <f t="shared" ref="T6:T27" si="3">ROUND(S6*C6,2)</f>
        <v>0</v>
      </c>
      <c r="U6" s="11"/>
      <c r="V6" s="11">
        <f t="shared" ref="V6:V15" si="4">U6*C6</f>
        <v>0</v>
      </c>
      <c r="W6" s="11">
        <f>S6-U6</f>
        <v>0</v>
      </c>
      <c r="X6" s="43">
        <f>T6-V6</f>
        <v>0</v>
      </c>
      <c r="Y6" s="60"/>
      <c r="Z6" s="60"/>
      <c r="AA6" s="31" t="s">
        <v>85</v>
      </c>
      <c r="AB6" s="33">
        <v>5</v>
      </c>
      <c r="AC6" s="31" t="s">
        <v>85</v>
      </c>
      <c r="AD6" s="33">
        <v>6</v>
      </c>
      <c r="AE6" s="33">
        <f>AB6+AD6</f>
        <v>11</v>
      </c>
    </row>
    <row r="7" spans="1:31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58"/>
      <c r="J7" s="61">
        <f t="shared" si="0"/>
        <v>0</v>
      </c>
      <c r="K7" s="11">
        <f t="shared" si="1"/>
        <v>0</v>
      </c>
      <c r="L7" s="11">
        <f t="shared" si="1"/>
        <v>0</v>
      </c>
      <c r="M7" s="11"/>
      <c r="N7" s="11"/>
      <c r="O7" s="11"/>
      <c r="P7" s="11"/>
      <c r="Q7" s="11"/>
      <c r="R7" s="59"/>
      <c r="S7" s="16">
        <f t="shared" si="2"/>
        <v>0</v>
      </c>
      <c r="T7" s="16">
        <f t="shared" si="3"/>
        <v>0</v>
      </c>
      <c r="U7" s="11"/>
      <c r="V7" s="11">
        <f t="shared" si="4"/>
        <v>0</v>
      </c>
      <c r="W7" s="11">
        <f t="shared" ref="W7:X40" si="5">S7-U7</f>
        <v>0</v>
      </c>
      <c r="X7" s="11">
        <f t="shared" si="5"/>
        <v>0</v>
      </c>
      <c r="Y7" s="60"/>
      <c r="Z7" s="60"/>
      <c r="AA7" s="3"/>
      <c r="AB7" s="3"/>
      <c r="AC7" s="3"/>
      <c r="AD7" s="3"/>
      <c r="AE7" s="3"/>
    </row>
    <row r="8" spans="1:31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58"/>
      <c r="J8" s="61">
        <f t="shared" si="0"/>
        <v>0</v>
      </c>
      <c r="K8" s="11">
        <f t="shared" si="1"/>
        <v>0</v>
      </c>
      <c r="L8" s="11">
        <f t="shared" si="1"/>
        <v>0</v>
      </c>
      <c r="M8" s="11"/>
      <c r="N8" s="11"/>
      <c r="O8" s="11"/>
      <c r="P8" s="11"/>
      <c r="Q8" s="11"/>
      <c r="R8" s="59"/>
      <c r="S8" s="16">
        <f t="shared" si="2"/>
        <v>0</v>
      </c>
      <c r="T8" s="16">
        <f t="shared" si="3"/>
        <v>0</v>
      </c>
      <c r="U8" s="11"/>
      <c r="V8" s="11">
        <f t="shared" si="4"/>
        <v>0</v>
      </c>
      <c r="W8" s="11">
        <f t="shared" si="5"/>
        <v>0</v>
      </c>
      <c r="X8" s="11">
        <f t="shared" si="5"/>
        <v>0</v>
      </c>
      <c r="Y8" s="60"/>
      <c r="Z8" s="60"/>
      <c r="AA8" s="3"/>
      <c r="AB8" s="3"/>
      <c r="AC8" s="3"/>
      <c r="AD8" s="3"/>
      <c r="AE8" s="3"/>
    </row>
    <row r="9" spans="1:31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58"/>
      <c r="J9" s="61">
        <f t="shared" si="0"/>
        <v>0</v>
      </c>
      <c r="K9" s="11">
        <f t="shared" si="1"/>
        <v>0</v>
      </c>
      <c r="L9" s="11">
        <f t="shared" si="1"/>
        <v>0</v>
      </c>
      <c r="M9" s="11"/>
      <c r="N9" s="11"/>
      <c r="O9" s="11"/>
      <c r="P9" s="11"/>
      <c r="Q9" s="11"/>
      <c r="R9" s="59"/>
      <c r="S9" s="16">
        <f t="shared" si="2"/>
        <v>0</v>
      </c>
      <c r="T9" s="16">
        <f t="shared" si="3"/>
        <v>0</v>
      </c>
      <c r="U9" s="11"/>
      <c r="V9" s="11">
        <f t="shared" si="4"/>
        <v>0</v>
      </c>
      <c r="W9" s="11">
        <f t="shared" si="5"/>
        <v>0</v>
      </c>
      <c r="X9" s="11">
        <f t="shared" si="5"/>
        <v>0</v>
      </c>
      <c r="Y9" s="60"/>
      <c r="Z9" s="60"/>
      <c r="AA9" s="29" t="s">
        <v>73</v>
      </c>
      <c r="AB9" s="33">
        <v>5</v>
      </c>
      <c r="AC9" s="29" t="s">
        <v>73</v>
      </c>
      <c r="AD9" s="33">
        <v>9</v>
      </c>
      <c r="AE9" s="33">
        <f t="shared" ref="AE9:AE16" si="6">AB9+AD9</f>
        <v>14</v>
      </c>
    </row>
    <row r="10" spans="1:31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62"/>
      <c r="J10" s="61">
        <f t="shared" si="0"/>
        <v>0</v>
      </c>
      <c r="K10" s="11">
        <f t="shared" si="1"/>
        <v>0</v>
      </c>
      <c r="L10" s="11">
        <f t="shared" si="1"/>
        <v>0</v>
      </c>
      <c r="M10" s="11"/>
      <c r="N10" s="11"/>
      <c r="O10" s="11"/>
      <c r="P10" s="11"/>
      <c r="Q10" s="11"/>
      <c r="R10" s="59">
        <f>C10*Q10</f>
        <v>0</v>
      </c>
      <c r="S10" s="16">
        <f t="shared" si="2"/>
        <v>0</v>
      </c>
      <c r="T10" s="16">
        <f t="shared" si="3"/>
        <v>0</v>
      </c>
      <c r="U10" s="11"/>
      <c r="V10" s="11">
        <f t="shared" si="4"/>
        <v>0</v>
      </c>
      <c r="W10" s="11">
        <f t="shared" si="5"/>
        <v>0</v>
      </c>
      <c r="X10" s="11">
        <f t="shared" si="5"/>
        <v>0</v>
      </c>
      <c r="Y10" s="60"/>
      <c r="Z10" s="60"/>
      <c r="AA10" s="29" t="s">
        <v>62</v>
      </c>
      <c r="AB10" s="33">
        <v>73</v>
      </c>
      <c r="AC10" s="29" t="s">
        <v>62</v>
      </c>
      <c r="AD10" s="33">
        <v>108</v>
      </c>
      <c r="AE10" s="33">
        <f t="shared" si="6"/>
        <v>181</v>
      </c>
    </row>
    <row r="11" spans="1:31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62"/>
      <c r="J11" s="61">
        <f t="shared" si="0"/>
        <v>0</v>
      </c>
      <c r="K11" s="11">
        <f t="shared" si="1"/>
        <v>0</v>
      </c>
      <c r="L11" s="11">
        <f t="shared" si="1"/>
        <v>0</v>
      </c>
      <c r="M11" s="11"/>
      <c r="N11" s="11"/>
      <c r="O11" s="11"/>
      <c r="P11" s="11"/>
      <c r="Q11" s="11"/>
      <c r="R11" s="59">
        <f t="shared" ref="R11:R27" si="7">C11*Q11</f>
        <v>0</v>
      </c>
      <c r="S11" s="16">
        <f t="shared" si="2"/>
        <v>0</v>
      </c>
      <c r="T11" s="16">
        <f t="shared" si="3"/>
        <v>0</v>
      </c>
      <c r="U11" s="11"/>
      <c r="V11" s="11">
        <f t="shared" si="4"/>
        <v>0</v>
      </c>
      <c r="W11" s="11">
        <f t="shared" si="5"/>
        <v>0</v>
      </c>
      <c r="X11" s="11">
        <f t="shared" si="5"/>
        <v>0</v>
      </c>
      <c r="Y11" s="60"/>
      <c r="Z11" s="60"/>
      <c r="AA11" s="29" t="s">
        <v>74</v>
      </c>
      <c r="AB11" s="33">
        <v>21</v>
      </c>
      <c r="AC11" s="29" t="s">
        <v>74</v>
      </c>
      <c r="AD11" s="33">
        <v>36</v>
      </c>
      <c r="AE11" s="33">
        <f t="shared" si="6"/>
        <v>57</v>
      </c>
    </row>
    <row r="12" spans="1:31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62"/>
      <c r="J12" s="61">
        <f t="shared" si="0"/>
        <v>0</v>
      </c>
      <c r="K12" s="20">
        <f t="shared" si="1"/>
        <v>0</v>
      </c>
      <c r="L12" s="20">
        <f t="shared" si="1"/>
        <v>0</v>
      </c>
      <c r="M12" s="20">
        <v>168</v>
      </c>
      <c r="N12" s="21">
        <f t="shared" ref="N12:N27" si="8">M12*C12</f>
        <v>3619655.76</v>
      </c>
      <c r="O12" s="20">
        <v>36</v>
      </c>
      <c r="P12" s="21">
        <f>O12*C12</f>
        <v>775640.52</v>
      </c>
      <c r="Q12" s="20">
        <v>36</v>
      </c>
      <c r="R12" s="63">
        <f t="shared" si="7"/>
        <v>775640.52</v>
      </c>
      <c r="S12" s="20">
        <f t="shared" si="2"/>
        <v>0</v>
      </c>
      <c r="T12" s="20">
        <f t="shared" si="3"/>
        <v>0</v>
      </c>
      <c r="U12" s="20">
        <v>14</v>
      </c>
      <c r="V12" s="21">
        <f t="shared" si="4"/>
        <v>301637.98</v>
      </c>
      <c r="W12" s="20">
        <f t="shared" si="5"/>
        <v>-14</v>
      </c>
      <c r="X12" s="21">
        <f t="shared" si="5"/>
        <v>-301637.98</v>
      </c>
      <c r="Y12" s="64"/>
      <c r="Z12" s="64"/>
      <c r="AA12" s="29" t="s">
        <v>75</v>
      </c>
      <c r="AB12" s="33">
        <v>16</v>
      </c>
      <c r="AC12" s="29" t="s">
        <v>75</v>
      </c>
      <c r="AD12" s="33">
        <v>21</v>
      </c>
      <c r="AE12" s="33">
        <f t="shared" si="6"/>
        <v>37</v>
      </c>
    </row>
    <row r="13" spans="1:31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65">
        <v>4852108.8</v>
      </c>
      <c r="J13" s="61">
        <f t="shared" si="0"/>
        <v>4852108.8</v>
      </c>
      <c r="K13" s="11">
        <f t="shared" si="1"/>
        <v>0</v>
      </c>
      <c r="L13" s="11">
        <f t="shared" si="1"/>
        <v>0</v>
      </c>
      <c r="M13" s="11"/>
      <c r="N13" s="11">
        <f t="shared" si="8"/>
        <v>0</v>
      </c>
      <c r="O13" s="11"/>
      <c r="P13" s="11">
        <f t="shared" ref="P13:P26" si="9">O13*C13</f>
        <v>0</v>
      </c>
      <c r="Q13" s="11">
        <v>-44</v>
      </c>
      <c r="R13" s="59">
        <f t="shared" si="7"/>
        <v>-1186071.04</v>
      </c>
      <c r="S13" s="16">
        <f t="shared" si="2"/>
        <v>45</v>
      </c>
      <c r="T13" s="16">
        <f t="shared" si="3"/>
        <v>1213027.2</v>
      </c>
      <c r="U13" s="11"/>
      <c r="V13" s="11">
        <f t="shared" si="4"/>
        <v>0</v>
      </c>
      <c r="W13" s="11">
        <f t="shared" si="5"/>
        <v>45</v>
      </c>
      <c r="X13" s="11">
        <f t="shared" si="5"/>
        <v>1213027.2</v>
      </c>
      <c r="Y13" s="60"/>
      <c r="Z13" s="60"/>
      <c r="AA13" s="29" t="s">
        <v>76</v>
      </c>
      <c r="AB13" s="33">
        <v>14</v>
      </c>
      <c r="AC13" s="29" t="s">
        <v>76</v>
      </c>
      <c r="AD13" s="33">
        <v>10</v>
      </c>
      <c r="AE13" s="33">
        <f t="shared" si="6"/>
        <v>24</v>
      </c>
    </row>
    <row r="14" spans="1:31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65"/>
      <c r="J14" s="61">
        <f t="shared" si="0"/>
        <v>0</v>
      </c>
      <c r="K14" s="20">
        <f t="shared" si="1"/>
        <v>0</v>
      </c>
      <c r="L14" s="20">
        <f t="shared" si="1"/>
        <v>0</v>
      </c>
      <c r="M14" s="20">
        <v>82</v>
      </c>
      <c r="N14" s="21">
        <f t="shared" si="8"/>
        <v>2945157.92</v>
      </c>
      <c r="O14" s="20"/>
      <c r="P14" s="21">
        <f t="shared" si="9"/>
        <v>0</v>
      </c>
      <c r="Q14" s="20">
        <v>4</v>
      </c>
      <c r="R14" s="63">
        <f t="shared" si="7"/>
        <v>143666.23999999999</v>
      </c>
      <c r="S14" s="20">
        <f t="shared" si="2"/>
        <v>0</v>
      </c>
      <c r="T14" s="20">
        <f t="shared" si="3"/>
        <v>0</v>
      </c>
      <c r="U14" s="20">
        <v>4</v>
      </c>
      <c r="V14" s="21">
        <f t="shared" si="4"/>
        <v>143666.23999999999</v>
      </c>
      <c r="W14" s="20">
        <f t="shared" si="5"/>
        <v>-4</v>
      </c>
      <c r="X14" s="21">
        <f t="shared" si="5"/>
        <v>-143666.23999999999</v>
      </c>
      <c r="Y14" s="64"/>
      <c r="Z14" s="64"/>
      <c r="AA14" s="29" t="s">
        <v>77</v>
      </c>
      <c r="AB14" s="33">
        <v>7</v>
      </c>
      <c r="AC14" s="29" t="s">
        <v>77</v>
      </c>
      <c r="AD14" s="33">
        <v>3</v>
      </c>
      <c r="AE14" s="33">
        <f t="shared" si="6"/>
        <v>10</v>
      </c>
    </row>
    <row r="15" spans="1:31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65"/>
      <c r="J15" s="61">
        <f t="shared" si="0"/>
        <v>0</v>
      </c>
      <c r="K15" s="11">
        <f t="shared" si="1"/>
        <v>0</v>
      </c>
      <c r="L15" s="11">
        <f t="shared" si="1"/>
        <v>0</v>
      </c>
      <c r="M15" s="11"/>
      <c r="N15" s="11">
        <f t="shared" si="8"/>
        <v>0</v>
      </c>
      <c r="O15" s="11"/>
      <c r="P15" s="11">
        <f t="shared" si="9"/>
        <v>0</v>
      </c>
      <c r="Q15" s="11"/>
      <c r="R15" s="59">
        <f t="shared" si="7"/>
        <v>0</v>
      </c>
      <c r="S15" s="16">
        <f t="shared" si="2"/>
        <v>0</v>
      </c>
      <c r="T15" s="16">
        <f t="shared" si="3"/>
        <v>0</v>
      </c>
      <c r="U15" s="11"/>
      <c r="V15" s="11">
        <f t="shared" si="4"/>
        <v>0</v>
      </c>
      <c r="W15" s="11">
        <f t="shared" si="5"/>
        <v>0</v>
      </c>
      <c r="X15" s="11">
        <f t="shared" si="5"/>
        <v>0</v>
      </c>
      <c r="Y15" s="60"/>
      <c r="Z15" s="60"/>
      <c r="AA15" s="30" t="s">
        <v>78</v>
      </c>
      <c r="AB15" s="33"/>
      <c r="AC15" s="30" t="s">
        <v>78</v>
      </c>
      <c r="AD15" s="33">
        <v>2</v>
      </c>
      <c r="AE15" s="33">
        <f t="shared" si="6"/>
        <v>2</v>
      </c>
    </row>
    <row r="16" spans="1:31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65"/>
      <c r="J16" s="61">
        <f t="shared" si="0"/>
        <v>0</v>
      </c>
      <c r="K16" s="11">
        <f t="shared" si="1"/>
        <v>0</v>
      </c>
      <c r="L16" s="11">
        <f t="shared" si="1"/>
        <v>0</v>
      </c>
      <c r="M16" s="11"/>
      <c r="N16" s="11">
        <f t="shared" si="8"/>
        <v>0</v>
      </c>
      <c r="O16" s="11"/>
      <c r="P16" s="11">
        <f t="shared" si="9"/>
        <v>0</v>
      </c>
      <c r="Q16" s="11"/>
      <c r="R16" s="59">
        <f t="shared" si="7"/>
        <v>0</v>
      </c>
      <c r="S16" s="16">
        <f t="shared" si="2"/>
        <v>0</v>
      </c>
      <c r="T16" s="16">
        <f t="shared" si="3"/>
        <v>0</v>
      </c>
      <c r="U16" s="11"/>
      <c r="V16" s="11">
        <f>U16*C16</f>
        <v>0</v>
      </c>
      <c r="W16" s="11">
        <f t="shared" si="5"/>
        <v>0</v>
      </c>
      <c r="X16" s="11">
        <f t="shared" si="5"/>
        <v>0</v>
      </c>
      <c r="Y16" s="60"/>
      <c r="Z16" s="60"/>
      <c r="AA16" s="30" t="s">
        <v>79</v>
      </c>
      <c r="AB16" s="33">
        <v>1</v>
      </c>
      <c r="AC16" s="30" t="s">
        <v>79</v>
      </c>
      <c r="AD16" s="33">
        <v>1</v>
      </c>
      <c r="AE16" s="33">
        <f t="shared" si="6"/>
        <v>2</v>
      </c>
    </row>
    <row r="17" spans="1:31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65"/>
      <c r="J17" s="61">
        <f t="shared" si="0"/>
        <v>0</v>
      </c>
      <c r="K17" s="20">
        <f t="shared" si="1"/>
        <v>0</v>
      </c>
      <c r="L17" s="20">
        <f t="shared" si="1"/>
        <v>-132</v>
      </c>
      <c r="M17" s="20">
        <v>24</v>
      </c>
      <c r="N17" s="21">
        <f t="shared" si="8"/>
        <v>1444986.96</v>
      </c>
      <c r="O17" s="20"/>
      <c r="P17" s="21">
        <f t="shared" si="9"/>
        <v>0</v>
      </c>
      <c r="Q17" s="20">
        <v>2</v>
      </c>
      <c r="R17" s="63">
        <f t="shared" si="7"/>
        <v>120415.58</v>
      </c>
      <c r="S17" s="20">
        <f t="shared" si="2"/>
        <v>0</v>
      </c>
      <c r="T17" s="20">
        <f t="shared" si="3"/>
        <v>0</v>
      </c>
      <c r="U17" s="20">
        <v>2</v>
      </c>
      <c r="V17" s="21">
        <f>U17*C17</f>
        <v>120415.58</v>
      </c>
      <c r="W17" s="20">
        <f t="shared" si="5"/>
        <v>-2</v>
      </c>
      <c r="X17" s="21">
        <f t="shared" si="5"/>
        <v>-120415.58</v>
      </c>
      <c r="Y17" s="64"/>
      <c r="Z17" s="64"/>
      <c r="AA17" s="3"/>
      <c r="AB17" s="3"/>
      <c r="AC17" s="3"/>
      <c r="AD17" s="3"/>
      <c r="AE17" s="3"/>
    </row>
    <row r="18" spans="1:31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65"/>
      <c r="J18" s="61">
        <f t="shared" si="0"/>
        <v>0</v>
      </c>
      <c r="K18" s="20">
        <f t="shared" si="1"/>
        <v>0</v>
      </c>
      <c r="L18" s="20">
        <f t="shared" si="1"/>
        <v>0</v>
      </c>
      <c r="M18" s="20">
        <v>108</v>
      </c>
      <c r="N18" s="21">
        <f t="shared" si="8"/>
        <v>8462433.959999999</v>
      </c>
      <c r="O18" s="20">
        <v>12</v>
      </c>
      <c r="P18" s="21">
        <f t="shared" si="9"/>
        <v>940270.44</v>
      </c>
      <c r="Q18" s="20">
        <v>4</v>
      </c>
      <c r="R18" s="63">
        <f t="shared" si="7"/>
        <v>313423.48</v>
      </c>
      <c r="S18" s="20">
        <f t="shared" si="2"/>
        <v>0</v>
      </c>
      <c r="T18" s="20">
        <f t="shared" si="3"/>
        <v>0</v>
      </c>
      <c r="U18" s="20">
        <v>4</v>
      </c>
      <c r="V18" s="21">
        <f t="shared" ref="V18:V26" si="10">U18*C18</f>
        <v>313423.48</v>
      </c>
      <c r="W18" s="20">
        <f t="shared" si="5"/>
        <v>-4</v>
      </c>
      <c r="X18" s="21">
        <f t="shared" si="5"/>
        <v>-313423.48</v>
      </c>
      <c r="Y18" s="64"/>
      <c r="Z18" s="64"/>
      <c r="AA18" s="4"/>
      <c r="AB18" s="4"/>
      <c r="AC18" s="4"/>
      <c r="AD18" s="4"/>
      <c r="AE18" s="4"/>
    </row>
    <row r="19" spans="1:31" s="5" customFormat="1" ht="25.5" x14ac:dyDescent="0.2">
      <c r="A19" s="18" t="s">
        <v>38</v>
      </c>
      <c r="B19" s="18" t="s">
        <v>39</v>
      </c>
      <c r="C19" s="19">
        <v>105866.01</v>
      </c>
      <c r="D19" s="20"/>
      <c r="E19" s="20">
        <v>48</v>
      </c>
      <c r="F19" s="20">
        <f>D19+E19</f>
        <v>48</v>
      </c>
      <c r="G19" s="20">
        <v>48</v>
      </c>
      <c r="H19" s="20">
        <v>48</v>
      </c>
      <c r="I19" s="65">
        <v>5081568.4800000004</v>
      </c>
      <c r="J19" s="61">
        <f t="shared" si="0"/>
        <v>5081568.4800000004</v>
      </c>
      <c r="K19" s="20">
        <f t="shared" si="1"/>
        <v>0</v>
      </c>
      <c r="L19" s="20">
        <f t="shared" si="1"/>
        <v>0</v>
      </c>
      <c r="M19" s="20">
        <v>48</v>
      </c>
      <c r="N19" s="21">
        <f t="shared" si="8"/>
        <v>5081568.4799999995</v>
      </c>
      <c r="O19" s="20"/>
      <c r="P19" s="21">
        <f t="shared" si="9"/>
        <v>0</v>
      </c>
      <c r="Q19" s="20">
        <v>-6</v>
      </c>
      <c r="R19" s="63">
        <f t="shared" si="7"/>
        <v>-635196.05999999994</v>
      </c>
      <c r="S19" s="20">
        <f t="shared" si="2"/>
        <v>12</v>
      </c>
      <c r="T19" s="20">
        <f t="shared" si="3"/>
        <v>1270392.1200000001</v>
      </c>
      <c r="U19" s="20">
        <v>2</v>
      </c>
      <c r="V19" s="21">
        <f t="shared" si="10"/>
        <v>211732.02</v>
      </c>
      <c r="W19" s="20">
        <f t="shared" si="5"/>
        <v>10</v>
      </c>
      <c r="X19" s="21">
        <f t="shared" si="5"/>
        <v>1058660.1000000001</v>
      </c>
      <c r="Y19" s="64"/>
      <c r="Z19" s="64"/>
      <c r="AA19" s="30" t="s">
        <v>25</v>
      </c>
      <c r="AB19" s="33"/>
      <c r="AC19" s="30" t="s">
        <v>25</v>
      </c>
      <c r="AD19" s="33">
        <v>14</v>
      </c>
      <c r="AE19" s="33">
        <f t="shared" ref="AE19:AE28" si="11">AB19+AD19</f>
        <v>14</v>
      </c>
    </row>
    <row r="20" spans="1:31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65"/>
      <c r="J20" s="61">
        <f t="shared" si="0"/>
        <v>0</v>
      </c>
      <c r="K20" s="20">
        <f t="shared" si="1"/>
        <v>0</v>
      </c>
      <c r="L20" s="20">
        <f t="shared" si="1"/>
        <v>0</v>
      </c>
      <c r="M20" s="20">
        <v>56</v>
      </c>
      <c r="N20" s="21">
        <f t="shared" si="8"/>
        <v>7652564.6400000006</v>
      </c>
      <c r="O20" s="20">
        <v>6</v>
      </c>
      <c r="P20" s="21">
        <f t="shared" si="9"/>
        <v>819917.64</v>
      </c>
      <c r="Q20" s="20">
        <v>4</v>
      </c>
      <c r="R20" s="63">
        <f t="shared" si="7"/>
        <v>546611.76</v>
      </c>
      <c r="S20" s="20">
        <f t="shared" si="2"/>
        <v>0</v>
      </c>
      <c r="T20" s="20">
        <f t="shared" si="3"/>
        <v>0</v>
      </c>
      <c r="U20" s="20">
        <v>4</v>
      </c>
      <c r="V20" s="21">
        <f t="shared" si="10"/>
        <v>546611.76</v>
      </c>
      <c r="W20" s="20">
        <f t="shared" si="5"/>
        <v>-4</v>
      </c>
      <c r="X20" s="21">
        <f t="shared" si="5"/>
        <v>-546611.76</v>
      </c>
      <c r="Y20" s="64"/>
      <c r="Z20" s="64"/>
      <c r="AA20" s="30" t="s">
        <v>27</v>
      </c>
      <c r="AB20" s="33"/>
      <c r="AC20" s="30" t="s">
        <v>27</v>
      </c>
      <c r="AD20" s="33">
        <v>0</v>
      </c>
      <c r="AE20" s="33">
        <f t="shared" si="11"/>
        <v>0</v>
      </c>
    </row>
    <row r="21" spans="1:31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65"/>
      <c r="J21" s="61">
        <f t="shared" si="0"/>
        <v>0</v>
      </c>
      <c r="K21" s="6">
        <f t="shared" si="1"/>
        <v>0</v>
      </c>
      <c r="L21" s="6">
        <f t="shared" si="1"/>
        <v>-36</v>
      </c>
      <c r="M21" s="6"/>
      <c r="N21" s="6">
        <f t="shared" si="8"/>
        <v>0</v>
      </c>
      <c r="O21" s="6"/>
      <c r="P21" s="6">
        <f t="shared" si="9"/>
        <v>0</v>
      </c>
      <c r="Q21" s="6"/>
      <c r="R21" s="66">
        <f t="shared" si="7"/>
        <v>0</v>
      </c>
      <c r="S21" s="16">
        <f t="shared" si="2"/>
        <v>0</v>
      </c>
      <c r="T21" s="16">
        <f t="shared" si="3"/>
        <v>0</v>
      </c>
      <c r="U21" s="6"/>
      <c r="V21" s="6">
        <f t="shared" si="10"/>
        <v>0</v>
      </c>
      <c r="W21" s="6">
        <f t="shared" si="5"/>
        <v>0</v>
      </c>
      <c r="X21" s="6">
        <f t="shared" si="5"/>
        <v>0</v>
      </c>
      <c r="Y21" s="60"/>
      <c r="Z21" s="60"/>
      <c r="AA21" s="30" t="s">
        <v>29</v>
      </c>
      <c r="AB21" s="33"/>
      <c r="AC21" s="30" t="s">
        <v>29</v>
      </c>
      <c r="AD21" s="33">
        <v>4</v>
      </c>
      <c r="AE21" s="33">
        <f t="shared" si="11"/>
        <v>4</v>
      </c>
    </row>
    <row r="22" spans="1:31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65"/>
      <c r="J22" s="61">
        <f t="shared" si="0"/>
        <v>0</v>
      </c>
      <c r="K22" s="6">
        <f t="shared" si="1"/>
        <v>0</v>
      </c>
      <c r="L22" s="6">
        <f t="shared" si="1"/>
        <v>-90</v>
      </c>
      <c r="M22" s="6"/>
      <c r="N22" s="6">
        <f t="shared" si="8"/>
        <v>0</v>
      </c>
      <c r="O22" s="6"/>
      <c r="P22" s="6">
        <f t="shared" si="9"/>
        <v>0</v>
      </c>
      <c r="Q22" s="6"/>
      <c r="R22" s="66">
        <f t="shared" si="7"/>
        <v>0</v>
      </c>
      <c r="S22" s="16">
        <f t="shared" si="2"/>
        <v>0</v>
      </c>
      <c r="T22" s="16">
        <f t="shared" si="3"/>
        <v>0</v>
      </c>
      <c r="U22" s="6"/>
      <c r="V22" s="6">
        <f t="shared" si="10"/>
        <v>0</v>
      </c>
      <c r="W22" s="6">
        <f t="shared" si="5"/>
        <v>0</v>
      </c>
      <c r="X22" s="6">
        <f t="shared" si="5"/>
        <v>0</v>
      </c>
      <c r="Y22" s="60"/>
      <c r="Z22" s="60"/>
      <c r="AA22" s="30" t="s">
        <v>31</v>
      </c>
      <c r="AB22" s="33"/>
      <c r="AC22" s="30" t="s">
        <v>31</v>
      </c>
      <c r="AD22" s="33">
        <v>0</v>
      </c>
      <c r="AE22" s="33">
        <f t="shared" si="11"/>
        <v>0</v>
      </c>
    </row>
    <row r="23" spans="1:31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65"/>
      <c r="J23" s="61">
        <f t="shared" si="0"/>
        <v>0</v>
      </c>
      <c r="K23" s="6">
        <f t="shared" si="1"/>
        <v>0</v>
      </c>
      <c r="L23" s="6">
        <f t="shared" si="1"/>
        <v>0</v>
      </c>
      <c r="M23" s="6"/>
      <c r="N23" s="6">
        <f t="shared" si="8"/>
        <v>0</v>
      </c>
      <c r="O23" s="6"/>
      <c r="P23" s="6">
        <f t="shared" si="9"/>
        <v>0</v>
      </c>
      <c r="Q23" s="6"/>
      <c r="R23" s="66">
        <f t="shared" si="7"/>
        <v>0</v>
      </c>
      <c r="S23" s="16">
        <f t="shared" si="2"/>
        <v>0</v>
      </c>
      <c r="T23" s="16">
        <f t="shared" si="3"/>
        <v>0</v>
      </c>
      <c r="U23" s="6"/>
      <c r="V23" s="6">
        <f t="shared" si="10"/>
        <v>0</v>
      </c>
      <c r="W23" s="6">
        <f t="shared" si="5"/>
        <v>0</v>
      </c>
      <c r="X23" s="6">
        <f t="shared" si="5"/>
        <v>0</v>
      </c>
      <c r="Y23" s="60"/>
      <c r="Z23" s="60"/>
      <c r="AA23" s="30" t="s">
        <v>33</v>
      </c>
      <c r="AB23" s="33"/>
      <c r="AC23" s="30" t="s">
        <v>33</v>
      </c>
      <c r="AD23" s="33">
        <v>0</v>
      </c>
      <c r="AE23" s="33">
        <f t="shared" si="11"/>
        <v>0</v>
      </c>
    </row>
    <row r="24" spans="1:31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65"/>
      <c r="J24" s="61">
        <f t="shared" si="0"/>
        <v>0</v>
      </c>
      <c r="K24" s="6">
        <f t="shared" si="1"/>
        <v>0</v>
      </c>
      <c r="L24" s="6">
        <f t="shared" si="1"/>
        <v>0</v>
      </c>
      <c r="M24" s="6"/>
      <c r="N24" s="6">
        <f t="shared" si="8"/>
        <v>0</v>
      </c>
      <c r="O24" s="6"/>
      <c r="P24" s="6">
        <f t="shared" si="9"/>
        <v>0</v>
      </c>
      <c r="Q24" s="6"/>
      <c r="R24" s="66">
        <f t="shared" si="7"/>
        <v>0</v>
      </c>
      <c r="S24" s="16">
        <f t="shared" si="2"/>
        <v>0</v>
      </c>
      <c r="T24" s="16">
        <f t="shared" si="3"/>
        <v>0</v>
      </c>
      <c r="U24" s="6"/>
      <c r="V24" s="6">
        <f t="shared" si="10"/>
        <v>0</v>
      </c>
      <c r="W24" s="6">
        <f t="shared" si="5"/>
        <v>0</v>
      </c>
      <c r="X24" s="6">
        <f t="shared" si="5"/>
        <v>0</v>
      </c>
      <c r="Y24" s="60"/>
      <c r="Z24" s="60"/>
      <c r="AA24" s="30" t="s">
        <v>35</v>
      </c>
      <c r="AB24" s="33"/>
      <c r="AC24" s="30" t="s">
        <v>35</v>
      </c>
      <c r="AD24" s="33">
        <v>2</v>
      </c>
      <c r="AE24" s="33">
        <f t="shared" si="11"/>
        <v>2</v>
      </c>
    </row>
    <row r="25" spans="1:31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65"/>
      <c r="J25" s="61">
        <f t="shared" si="0"/>
        <v>0</v>
      </c>
      <c r="K25" s="6">
        <f t="shared" si="1"/>
        <v>0</v>
      </c>
      <c r="L25" s="6">
        <f t="shared" si="1"/>
        <v>0</v>
      </c>
      <c r="M25" s="6"/>
      <c r="N25" s="6">
        <f t="shared" si="8"/>
        <v>0</v>
      </c>
      <c r="O25" s="6"/>
      <c r="P25" s="6">
        <f t="shared" si="9"/>
        <v>0</v>
      </c>
      <c r="Q25" s="6"/>
      <c r="R25" s="66">
        <f t="shared" si="7"/>
        <v>0</v>
      </c>
      <c r="S25" s="16">
        <f t="shared" si="2"/>
        <v>0</v>
      </c>
      <c r="T25" s="16">
        <f t="shared" si="3"/>
        <v>0</v>
      </c>
      <c r="U25" s="6"/>
      <c r="V25" s="6">
        <f t="shared" si="10"/>
        <v>0</v>
      </c>
      <c r="W25" s="6">
        <f t="shared" si="5"/>
        <v>0</v>
      </c>
      <c r="X25" s="6">
        <f t="shared" si="5"/>
        <v>0</v>
      </c>
      <c r="Y25" s="60"/>
      <c r="Z25" s="60"/>
      <c r="AA25" s="30" t="s">
        <v>37</v>
      </c>
      <c r="AB25" s="33"/>
      <c r="AC25" s="30" t="s">
        <v>37</v>
      </c>
      <c r="AD25" s="33">
        <v>4</v>
      </c>
      <c r="AE25" s="33">
        <f t="shared" si="11"/>
        <v>4</v>
      </c>
    </row>
    <row r="26" spans="1:31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65"/>
      <c r="J26" s="61">
        <f t="shared" si="0"/>
        <v>0</v>
      </c>
      <c r="K26" s="6">
        <f t="shared" si="1"/>
        <v>0</v>
      </c>
      <c r="L26" s="6">
        <f t="shared" si="1"/>
        <v>0</v>
      </c>
      <c r="M26" s="6"/>
      <c r="N26" s="6">
        <f t="shared" si="8"/>
        <v>0</v>
      </c>
      <c r="O26" s="6"/>
      <c r="P26" s="6">
        <f t="shared" si="9"/>
        <v>0</v>
      </c>
      <c r="Q26" s="6"/>
      <c r="R26" s="66">
        <f t="shared" si="7"/>
        <v>0</v>
      </c>
      <c r="S26" s="16">
        <f t="shared" si="2"/>
        <v>0</v>
      </c>
      <c r="T26" s="16">
        <f t="shared" si="3"/>
        <v>0</v>
      </c>
      <c r="U26" s="6"/>
      <c r="V26" s="6">
        <f t="shared" si="10"/>
        <v>0</v>
      </c>
      <c r="W26" s="6">
        <f t="shared" si="5"/>
        <v>0</v>
      </c>
      <c r="X26" s="6">
        <f t="shared" si="5"/>
        <v>0</v>
      </c>
      <c r="Y26" s="60"/>
      <c r="Z26" s="60"/>
      <c r="AA26" s="30" t="s">
        <v>39</v>
      </c>
      <c r="AB26" s="33">
        <v>1</v>
      </c>
      <c r="AC26" s="30" t="s">
        <v>39</v>
      </c>
      <c r="AD26" s="33">
        <v>1</v>
      </c>
      <c r="AE26" s="33">
        <f t="shared" si="11"/>
        <v>2</v>
      </c>
    </row>
    <row r="27" spans="1:31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65"/>
      <c r="J27" s="61">
        <f t="shared" si="0"/>
        <v>0</v>
      </c>
      <c r="K27" s="6">
        <f t="shared" si="1"/>
        <v>0</v>
      </c>
      <c r="L27" s="6">
        <f t="shared" si="1"/>
        <v>0</v>
      </c>
      <c r="M27" s="6"/>
      <c r="N27" s="6">
        <f t="shared" si="8"/>
        <v>0</v>
      </c>
      <c r="O27" s="6"/>
      <c r="P27" s="6">
        <f t="shared" ref="P27" si="12">O27*E27</f>
        <v>0</v>
      </c>
      <c r="Q27" s="6"/>
      <c r="R27" s="66">
        <f t="shared" si="7"/>
        <v>0</v>
      </c>
      <c r="S27" s="16">
        <f t="shared" si="2"/>
        <v>0</v>
      </c>
      <c r="T27" s="16">
        <f t="shared" si="3"/>
        <v>0</v>
      </c>
      <c r="U27" s="6"/>
      <c r="V27" s="6"/>
      <c r="W27" s="6">
        <f t="shared" si="5"/>
        <v>0</v>
      </c>
      <c r="X27" s="6">
        <f t="shared" si="5"/>
        <v>0</v>
      </c>
      <c r="Y27" s="60"/>
      <c r="Z27" s="60"/>
      <c r="AA27" s="3"/>
      <c r="AB27" s="3"/>
      <c r="AC27" s="30" t="s">
        <v>41</v>
      </c>
      <c r="AD27" s="33">
        <v>4</v>
      </c>
      <c r="AE27" s="33">
        <f t="shared" si="11"/>
        <v>4</v>
      </c>
    </row>
    <row r="28" spans="1:31" s="25" customFormat="1" ht="33" customHeight="1" x14ac:dyDescent="0.2">
      <c r="A28" s="22" t="s">
        <v>56</v>
      </c>
      <c r="B28" s="22"/>
      <c r="C28" s="22"/>
      <c r="D28" s="23">
        <f t="shared" ref="D28:X28" si="13">SUM(D6:D27)</f>
        <v>180</v>
      </c>
      <c r="E28" s="23">
        <f t="shared" si="13"/>
        <v>306</v>
      </c>
      <c r="F28" s="23">
        <f t="shared" si="13"/>
        <v>486</v>
      </c>
      <c r="G28" s="23">
        <f t="shared" si="13"/>
        <v>486</v>
      </c>
      <c r="H28" s="23">
        <f t="shared" si="13"/>
        <v>228</v>
      </c>
      <c r="I28" s="67">
        <f t="shared" ref="I28:J28" si="14">SUM(I6:I27)</f>
        <v>9933677.2800000012</v>
      </c>
      <c r="J28" s="67">
        <f t="shared" si="14"/>
        <v>9933677.2800000012</v>
      </c>
      <c r="K28" s="23">
        <f t="shared" si="13"/>
        <v>0</v>
      </c>
      <c r="L28" s="23">
        <f t="shared" si="13"/>
        <v>-258</v>
      </c>
      <c r="M28" s="23">
        <f t="shared" si="13"/>
        <v>486</v>
      </c>
      <c r="N28" s="24">
        <f t="shared" si="13"/>
        <v>29206367.719999999</v>
      </c>
      <c r="O28" s="23">
        <f t="shared" ref="O28:P28" si="15">SUM(O6:O27)</f>
        <v>54</v>
      </c>
      <c r="P28" s="24">
        <f t="shared" si="15"/>
        <v>2535828.6</v>
      </c>
      <c r="Q28" s="23">
        <f t="shared" si="13"/>
        <v>0</v>
      </c>
      <c r="R28" s="24">
        <f t="shared" si="13"/>
        <v>78490.48000000004</v>
      </c>
      <c r="S28" s="23">
        <f t="shared" si="13"/>
        <v>57</v>
      </c>
      <c r="T28" s="24">
        <f t="shared" si="13"/>
        <v>2483419.3200000003</v>
      </c>
      <c r="U28" s="23">
        <f t="shared" si="13"/>
        <v>30</v>
      </c>
      <c r="V28" s="24">
        <f t="shared" si="13"/>
        <v>1637487.0599999998</v>
      </c>
      <c r="W28" s="23">
        <f t="shared" si="13"/>
        <v>27</v>
      </c>
      <c r="X28" s="24">
        <f t="shared" si="13"/>
        <v>845932.26</v>
      </c>
      <c r="Y28" s="68"/>
      <c r="Z28" s="68"/>
      <c r="AA28" s="30" t="s">
        <v>41</v>
      </c>
      <c r="AB28" s="34"/>
      <c r="AC28" s="30" t="s">
        <v>41</v>
      </c>
      <c r="AD28" s="34">
        <v>4</v>
      </c>
      <c r="AE28" s="33">
        <f t="shared" si="11"/>
        <v>4</v>
      </c>
    </row>
    <row r="29" spans="1:31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65">
        <v>832387.25</v>
      </c>
      <c r="J29" s="61">
        <f t="shared" ref="J29:J38" si="16">ROUND(C29*H29,2)</f>
        <v>832387.25</v>
      </c>
      <c r="K29" s="6">
        <f t="shared" ref="K29:L38" si="17">G29-F29</f>
        <v>-13</v>
      </c>
      <c r="L29" s="6">
        <f t="shared" si="17"/>
        <v>0</v>
      </c>
      <c r="M29" s="6"/>
      <c r="N29" s="6">
        <f t="shared" ref="N29:N38" si="18">M29*C29</f>
        <v>0</v>
      </c>
      <c r="O29" s="6"/>
      <c r="P29" s="6">
        <f t="shared" ref="P29:P37" si="19">O29*C29</f>
        <v>0</v>
      </c>
      <c r="Q29" s="6"/>
      <c r="R29" s="66">
        <f t="shared" ref="R29:R38" si="20">C29*Q29</f>
        <v>0</v>
      </c>
      <c r="S29" s="16">
        <f t="shared" ref="S29:S38" si="21">ROUND(H29/12*3,0)</f>
        <v>6</v>
      </c>
      <c r="T29" s="16">
        <f t="shared" ref="T29:T38" si="22">ROUND(S29*C29,2)</f>
        <v>199772.94</v>
      </c>
      <c r="U29" s="6">
        <v>14</v>
      </c>
      <c r="V29" s="6">
        <f t="shared" ref="V29:V38" si="23">U29*C29</f>
        <v>466136.86</v>
      </c>
      <c r="W29" s="6">
        <f t="shared" si="5"/>
        <v>-8</v>
      </c>
      <c r="X29" s="6">
        <f t="shared" si="5"/>
        <v>-266363.92</v>
      </c>
      <c r="Y29" s="60"/>
      <c r="Z29" s="60"/>
      <c r="AA29" s="3"/>
      <c r="AB29" s="34">
        <f>SUM(AB6:AB28)</f>
        <v>143</v>
      </c>
      <c r="AC29" s="3"/>
      <c r="AD29" s="34">
        <f>SUM(AD6:AD28)</f>
        <v>229</v>
      </c>
      <c r="AE29" s="34">
        <f>SUM(AE6:AE28)</f>
        <v>372</v>
      </c>
    </row>
    <row r="30" spans="1:31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69">
        <v>6635542.7999999998</v>
      </c>
      <c r="J30" s="70">
        <f t="shared" si="16"/>
        <v>6705955.3300000001</v>
      </c>
      <c r="K30" s="6">
        <f t="shared" si="17"/>
        <v>-95</v>
      </c>
      <c r="L30" s="6">
        <f t="shared" si="17"/>
        <v>378</v>
      </c>
      <c r="M30" s="6"/>
      <c r="N30" s="6">
        <f t="shared" si="18"/>
        <v>0</v>
      </c>
      <c r="O30" s="6"/>
      <c r="P30" s="6">
        <f t="shared" si="19"/>
        <v>0</v>
      </c>
      <c r="Q30" s="6"/>
      <c r="R30" s="66">
        <f t="shared" si="20"/>
        <v>0</v>
      </c>
      <c r="S30" s="16">
        <f t="shared" si="21"/>
        <v>143</v>
      </c>
      <c r="T30" s="16">
        <f t="shared" si="22"/>
        <v>1679424.89</v>
      </c>
      <c r="U30" s="6">
        <v>181</v>
      </c>
      <c r="V30" s="6">
        <f t="shared" si="23"/>
        <v>2125705.63</v>
      </c>
      <c r="W30" s="6">
        <f t="shared" si="5"/>
        <v>-38</v>
      </c>
      <c r="X30" s="6">
        <f t="shared" si="5"/>
        <v>-446280.74</v>
      </c>
      <c r="Y30" s="60"/>
      <c r="Z30" s="60"/>
      <c r="AA30" s="32"/>
      <c r="AB30" s="32"/>
      <c r="AC30" s="32"/>
      <c r="AD30" s="32"/>
      <c r="AE30" s="32"/>
    </row>
    <row r="31" spans="1:31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65">
        <v>814589.12</v>
      </c>
      <c r="J31" s="61">
        <f t="shared" si="16"/>
        <v>814589.12</v>
      </c>
      <c r="K31" s="6">
        <f t="shared" si="17"/>
        <v>-29</v>
      </c>
      <c r="L31" s="6">
        <f t="shared" si="17"/>
        <v>0</v>
      </c>
      <c r="M31" s="6"/>
      <c r="N31" s="6">
        <f t="shared" si="18"/>
        <v>0</v>
      </c>
      <c r="O31" s="6"/>
      <c r="P31" s="6">
        <f t="shared" si="19"/>
        <v>0</v>
      </c>
      <c r="Q31" s="6"/>
      <c r="R31" s="66">
        <f t="shared" si="20"/>
        <v>0</v>
      </c>
      <c r="S31" s="16">
        <f t="shared" si="21"/>
        <v>15</v>
      </c>
      <c r="T31" s="16">
        <f t="shared" si="22"/>
        <v>210669.6</v>
      </c>
      <c r="U31" s="6">
        <v>57</v>
      </c>
      <c r="V31" s="6">
        <f t="shared" si="23"/>
        <v>800544.48</v>
      </c>
      <c r="W31" s="6">
        <f t="shared" si="5"/>
        <v>-42</v>
      </c>
      <c r="X31" s="6">
        <f t="shared" si="5"/>
        <v>-589874.88</v>
      </c>
      <c r="Y31" s="60"/>
      <c r="Z31" s="60"/>
      <c r="AA31" s="32"/>
      <c r="AB31" s="32"/>
      <c r="AC31" s="32"/>
      <c r="AD31" s="32"/>
      <c r="AE31" s="32"/>
    </row>
    <row r="32" spans="1:31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65">
        <v>505001.89</v>
      </c>
      <c r="J32" s="61">
        <f t="shared" si="16"/>
        <v>505001.89</v>
      </c>
      <c r="K32" s="6">
        <f t="shared" si="17"/>
        <v>-21</v>
      </c>
      <c r="L32" s="6">
        <f t="shared" si="17"/>
        <v>0</v>
      </c>
      <c r="M32" s="6"/>
      <c r="N32" s="6">
        <f t="shared" si="18"/>
        <v>0</v>
      </c>
      <c r="O32" s="6"/>
      <c r="P32" s="6">
        <f t="shared" si="19"/>
        <v>0</v>
      </c>
      <c r="Q32" s="6"/>
      <c r="R32" s="66">
        <f t="shared" si="20"/>
        <v>0</v>
      </c>
      <c r="S32" s="16">
        <f t="shared" si="21"/>
        <v>11</v>
      </c>
      <c r="T32" s="16">
        <f t="shared" si="22"/>
        <v>129186.53</v>
      </c>
      <c r="U32" s="6">
        <v>37</v>
      </c>
      <c r="V32" s="6">
        <f t="shared" si="23"/>
        <v>434536.51</v>
      </c>
      <c r="W32" s="6">
        <f t="shared" si="5"/>
        <v>-26</v>
      </c>
      <c r="X32" s="6">
        <f t="shared" si="5"/>
        <v>-305349.98</v>
      </c>
      <c r="Y32" s="60"/>
      <c r="Z32" s="60"/>
      <c r="AA32" s="32"/>
      <c r="AB32" s="32"/>
      <c r="AC32" s="32"/>
      <c r="AD32" s="32"/>
      <c r="AE32" s="32"/>
    </row>
    <row r="33" spans="1:3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65">
        <v>207763.71</v>
      </c>
      <c r="J33" s="61">
        <f t="shared" si="16"/>
        <v>207763.71</v>
      </c>
      <c r="K33" s="6">
        <f t="shared" si="17"/>
        <v>-16</v>
      </c>
      <c r="L33" s="6">
        <f t="shared" si="17"/>
        <v>0</v>
      </c>
      <c r="M33" s="6"/>
      <c r="N33" s="6">
        <f t="shared" si="18"/>
        <v>0</v>
      </c>
      <c r="O33" s="6"/>
      <c r="P33" s="6">
        <f t="shared" si="19"/>
        <v>0</v>
      </c>
      <c r="Q33" s="6"/>
      <c r="R33" s="66">
        <f t="shared" si="20"/>
        <v>0</v>
      </c>
      <c r="S33" s="16">
        <f t="shared" si="21"/>
        <v>8</v>
      </c>
      <c r="T33" s="16">
        <f t="shared" si="22"/>
        <v>50366.96</v>
      </c>
      <c r="U33" s="6">
        <v>24</v>
      </c>
      <c r="V33" s="6">
        <f t="shared" si="23"/>
        <v>151100.88</v>
      </c>
      <c r="W33" s="6">
        <f t="shared" si="5"/>
        <v>-16</v>
      </c>
      <c r="X33" s="6">
        <f t="shared" si="5"/>
        <v>-100733.92000000001</v>
      </c>
      <c r="Y33" s="60"/>
      <c r="Z33" s="60"/>
      <c r="AA33" s="32"/>
      <c r="AB33" s="32"/>
      <c r="AC33" s="32"/>
      <c r="AD33" s="32"/>
      <c r="AE33" s="32"/>
    </row>
    <row r="34" spans="1:3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65">
        <v>94438.080000000002</v>
      </c>
      <c r="J34" s="61">
        <f t="shared" si="16"/>
        <v>94438.080000000002</v>
      </c>
      <c r="K34" s="6">
        <f t="shared" si="17"/>
        <v>-6</v>
      </c>
      <c r="L34" s="6">
        <f t="shared" si="17"/>
        <v>0</v>
      </c>
      <c r="M34" s="6"/>
      <c r="N34" s="6">
        <f t="shared" si="18"/>
        <v>0</v>
      </c>
      <c r="O34" s="6"/>
      <c r="P34" s="6">
        <f t="shared" si="19"/>
        <v>0</v>
      </c>
      <c r="Q34" s="6"/>
      <c r="R34" s="66">
        <f t="shared" si="20"/>
        <v>0</v>
      </c>
      <c r="S34" s="16">
        <f t="shared" si="21"/>
        <v>3</v>
      </c>
      <c r="T34" s="16">
        <f t="shared" si="22"/>
        <v>23609.52</v>
      </c>
      <c r="U34" s="6">
        <v>10</v>
      </c>
      <c r="V34" s="6">
        <f t="shared" si="23"/>
        <v>78698.399999999994</v>
      </c>
      <c r="W34" s="6">
        <f t="shared" si="5"/>
        <v>-7</v>
      </c>
      <c r="X34" s="6">
        <f t="shared" si="5"/>
        <v>-55088.87999999999</v>
      </c>
      <c r="Y34" s="60"/>
      <c r="Z34" s="60"/>
      <c r="AA34" s="32"/>
      <c r="AB34" s="32"/>
      <c r="AC34" s="32"/>
      <c r="AD34" s="32"/>
      <c r="AE34" s="32"/>
    </row>
    <row r="35" spans="1:3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65">
        <v>7944066</v>
      </c>
      <c r="J35" s="61">
        <f t="shared" si="16"/>
        <v>7944066</v>
      </c>
      <c r="K35" s="6">
        <f t="shared" si="17"/>
        <v>0</v>
      </c>
      <c r="L35" s="6">
        <f t="shared" si="17"/>
        <v>0</v>
      </c>
      <c r="M35" s="6"/>
      <c r="N35" s="6">
        <f t="shared" si="18"/>
        <v>0</v>
      </c>
      <c r="O35" s="6"/>
      <c r="P35" s="6">
        <f t="shared" si="19"/>
        <v>0</v>
      </c>
      <c r="Q35" s="6"/>
      <c r="R35" s="66">
        <f t="shared" si="20"/>
        <v>0</v>
      </c>
      <c r="S35" s="16">
        <f t="shared" si="21"/>
        <v>23</v>
      </c>
      <c r="T35" s="16">
        <f t="shared" si="22"/>
        <v>2030150.2</v>
      </c>
      <c r="U35" s="6">
        <v>2</v>
      </c>
      <c r="V35" s="6">
        <f t="shared" si="23"/>
        <v>176534.8</v>
      </c>
      <c r="W35" s="6">
        <f t="shared" si="5"/>
        <v>21</v>
      </c>
      <c r="X35" s="6">
        <f t="shared" si="5"/>
        <v>1853615.4</v>
      </c>
      <c r="Y35" s="60"/>
      <c r="Z35" s="60"/>
      <c r="AA35" s="32"/>
      <c r="AB35" s="32"/>
      <c r="AC35" s="32"/>
      <c r="AD35" s="32"/>
      <c r="AE35" s="32"/>
    </row>
    <row r="36" spans="1:3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65">
        <v>10077275.25</v>
      </c>
      <c r="J36" s="61">
        <f t="shared" si="16"/>
        <v>10077275.25</v>
      </c>
      <c r="K36" s="6">
        <f t="shared" si="17"/>
        <v>0</v>
      </c>
      <c r="L36" s="6">
        <f t="shared" si="17"/>
        <v>0</v>
      </c>
      <c r="M36" s="6"/>
      <c r="N36" s="6">
        <f t="shared" si="18"/>
        <v>0</v>
      </c>
      <c r="O36" s="6"/>
      <c r="P36" s="6">
        <f t="shared" si="19"/>
        <v>0</v>
      </c>
      <c r="Q36" s="6"/>
      <c r="R36" s="66">
        <f t="shared" si="20"/>
        <v>0</v>
      </c>
      <c r="S36" s="16">
        <f t="shared" si="21"/>
        <v>19</v>
      </c>
      <c r="T36" s="16">
        <f t="shared" si="22"/>
        <v>2552909.73</v>
      </c>
      <c r="U36" s="6">
        <v>1</v>
      </c>
      <c r="V36" s="6">
        <f t="shared" si="23"/>
        <v>134363.67000000001</v>
      </c>
      <c r="W36" s="6">
        <f t="shared" si="5"/>
        <v>18</v>
      </c>
      <c r="X36" s="6">
        <f t="shared" si="5"/>
        <v>2418546.06</v>
      </c>
      <c r="Y36" s="60"/>
      <c r="Z36" s="60"/>
      <c r="AA36" s="32"/>
      <c r="AB36" s="32"/>
      <c r="AC36" s="32"/>
      <c r="AD36" s="32"/>
      <c r="AE36" s="32"/>
    </row>
    <row r="37" spans="1:3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65">
        <v>0</v>
      </c>
      <c r="J37" s="61">
        <f t="shared" si="16"/>
        <v>0</v>
      </c>
      <c r="K37" s="6">
        <f t="shared" si="17"/>
        <v>0</v>
      </c>
      <c r="L37" s="6">
        <f t="shared" si="17"/>
        <v>-120</v>
      </c>
      <c r="M37" s="6"/>
      <c r="N37" s="6">
        <f t="shared" si="18"/>
        <v>0</v>
      </c>
      <c r="O37" s="6"/>
      <c r="P37" s="6">
        <f t="shared" si="19"/>
        <v>0</v>
      </c>
      <c r="Q37" s="6"/>
      <c r="R37" s="66">
        <f t="shared" si="20"/>
        <v>0</v>
      </c>
      <c r="S37" s="16">
        <f t="shared" si="21"/>
        <v>0</v>
      </c>
      <c r="T37" s="16">
        <f t="shared" si="22"/>
        <v>0</v>
      </c>
      <c r="U37" s="6"/>
      <c r="V37" s="6">
        <f t="shared" si="23"/>
        <v>0</v>
      </c>
      <c r="W37" s="6">
        <f t="shared" si="5"/>
        <v>0</v>
      </c>
      <c r="X37" s="6">
        <f t="shared" si="5"/>
        <v>0</v>
      </c>
      <c r="Y37" s="60"/>
      <c r="Z37" s="60"/>
      <c r="AA37" s="32"/>
      <c r="AB37" s="32"/>
      <c r="AC37" s="32"/>
      <c r="AD37" s="32"/>
      <c r="AE37" s="32"/>
    </row>
    <row r="38" spans="1:3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65">
        <v>4202079.3</v>
      </c>
      <c r="J38" s="61">
        <f t="shared" si="16"/>
        <v>4202079.3</v>
      </c>
      <c r="K38" s="6">
        <f t="shared" si="17"/>
        <v>0</v>
      </c>
      <c r="L38" s="6">
        <f t="shared" si="17"/>
        <v>0</v>
      </c>
      <c r="M38" s="6"/>
      <c r="N38" s="6">
        <f t="shared" si="18"/>
        <v>0</v>
      </c>
      <c r="O38" s="6"/>
      <c r="P38" s="6">
        <f>O38*C38</f>
        <v>0</v>
      </c>
      <c r="Q38" s="6"/>
      <c r="R38" s="66">
        <f t="shared" si="20"/>
        <v>0</v>
      </c>
      <c r="S38" s="16">
        <f t="shared" si="21"/>
        <v>4</v>
      </c>
      <c r="T38" s="16">
        <f t="shared" si="22"/>
        <v>1120554.48</v>
      </c>
      <c r="U38" s="6"/>
      <c r="V38" s="6">
        <f t="shared" si="23"/>
        <v>0</v>
      </c>
      <c r="W38" s="6">
        <f t="shared" si="5"/>
        <v>4</v>
      </c>
      <c r="X38" s="6">
        <f t="shared" si="5"/>
        <v>1120554.48</v>
      </c>
      <c r="Y38" s="60"/>
      <c r="Z38" s="60"/>
      <c r="AA38" s="32"/>
      <c r="AB38" s="32"/>
      <c r="AC38" s="32"/>
      <c r="AD38" s="32"/>
      <c r="AE38" s="32"/>
    </row>
    <row r="39" spans="1:3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67">
        <f t="shared" ref="I39:M39" si="24">SUM(I29:I38)</f>
        <v>31313143.400000002</v>
      </c>
      <c r="J39" s="67">
        <f t="shared" si="24"/>
        <v>31383555.930000003</v>
      </c>
      <c r="K39" s="23">
        <f t="shared" si="24"/>
        <v>-180</v>
      </c>
      <c r="L39" s="23">
        <f t="shared" si="24"/>
        <v>258</v>
      </c>
      <c r="M39" s="23">
        <f t="shared" si="24"/>
        <v>0</v>
      </c>
      <c r="N39" s="23">
        <f>SUM(N29:N38)</f>
        <v>0</v>
      </c>
      <c r="O39" s="23">
        <f t="shared" ref="O39" si="25">SUM(O29:O38)</f>
        <v>0</v>
      </c>
      <c r="P39" s="23">
        <f>SUM(P29:P38)</f>
        <v>0</v>
      </c>
      <c r="Q39" s="23">
        <f t="shared" ref="Q39:X39" si="26">SUM(Q29:Q38)</f>
        <v>0</v>
      </c>
      <c r="R39" s="26">
        <f t="shared" si="26"/>
        <v>0</v>
      </c>
      <c r="S39" s="23">
        <f t="shared" si="26"/>
        <v>232</v>
      </c>
      <c r="T39" s="26">
        <f t="shared" si="26"/>
        <v>7996644.8499999996</v>
      </c>
      <c r="U39" s="23">
        <f t="shared" si="26"/>
        <v>326</v>
      </c>
      <c r="V39" s="26">
        <f t="shared" si="26"/>
        <v>4367621.2299999995</v>
      </c>
      <c r="W39" s="23">
        <f t="shared" si="26"/>
        <v>-94</v>
      </c>
      <c r="X39" s="26">
        <f t="shared" si="26"/>
        <v>3629023.62</v>
      </c>
      <c r="Y39" s="71"/>
      <c r="Z39" s="71"/>
      <c r="AA39" s="35"/>
      <c r="AB39" s="35"/>
      <c r="AC39" s="35"/>
      <c r="AD39" s="35"/>
      <c r="AE39" s="35"/>
    </row>
    <row r="40" spans="1:3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72">
        <v>743300.12</v>
      </c>
      <c r="J40" s="73">
        <f>ROUND(C40*H40,2)</f>
        <v>609721.97</v>
      </c>
      <c r="K40" s="6">
        <f t="shared" ref="K40:L40" si="27">G40-F40</f>
        <v>-57</v>
      </c>
      <c r="L40" s="6">
        <f t="shared" si="27"/>
        <v>0</v>
      </c>
      <c r="M40" s="44"/>
      <c r="N40" s="44"/>
      <c r="O40" s="44"/>
      <c r="P40" s="44">
        <f>O40*C40</f>
        <v>0</v>
      </c>
      <c r="Q40" s="44"/>
      <c r="R40" s="44">
        <f t="shared" ref="R40" si="28">C40*Q40</f>
        <v>0</v>
      </c>
      <c r="S40" s="44">
        <f t="shared" ref="S40" si="29">ROUND(H40/12*3,0)</f>
        <v>36</v>
      </c>
      <c r="T40" s="45">
        <f t="shared" ref="T40" si="30">ROUND(S40*C40,2)</f>
        <v>153496.44</v>
      </c>
      <c r="U40" s="33">
        <v>11</v>
      </c>
      <c r="V40" s="45">
        <f t="shared" ref="V40" si="31">U40*C40</f>
        <v>46901.69</v>
      </c>
      <c r="W40" s="44">
        <f t="shared" si="5"/>
        <v>25</v>
      </c>
      <c r="X40" s="45">
        <f t="shared" si="5"/>
        <v>106594.75</v>
      </c>
      <c r="Y40" s="74"/>
      <c r="Z40" s="74"/>
      <c r="AA40" s="38"/>
      <c r="AB40" s="38"/>
      <c r="AC40" s="38"/>
      <c r="AD40" s="38"/>
      <c r="AE40" s="38"/>
    </row>
    <row r="41" spans="1:3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X41" si="32">G28+G39+G40</f>
        <v>1293</v>
      </c>
      <c r="H41" s="23">
        <f t="shared" si="32"/>
        <v>1293</v>
      </c>
      <c r="I41" s="72">
        <f t="shared" si="32"/>
        <v>41990120.800000004</v>
      </c>
      <c r="J41" s="72">
        <f t="shared" si="32"/>
        <v>41926955.180000007</v>
      </c>
      <c r="K41" s="23">
        <f t="shared" si="32"/>
        <v>-237</v>
      </c>
      <c r="L41" s="23">
        <f t="shared" si="32"/>
        <v>0</v>
      </c>
      <c r="M41" s="23">
        <f t="shared" si="32"/>
        <v>486</v>
      </c>
      <c r="N41" s="26">
        <f t="shared" si="32"/>
        <v>29206367.719999999</v>
      </c>
      <c r="O41" s="23">
        <f t="shared" si="32"/>
        <v>54</v>
      </c>
      <c r="P41" s="26">
        <f t="shared" si="32"/>
        <v>2535828.6</v>
      </c>
      <c r="Q41" s="23">
        <f t="shared" si="32"/>
        <v>0</v>
      </c>
      <c r="R41" s="26">
        <f t="shared" si="32"/>
        <v>78490.48000000004</v>
      </c>
      <c r="S41" s="23">
        <f t="shared" si="32"/>
        <v>325</v>
      </c>
      <c r="T41" s="26">
        <f t="shared" si="32"/>
        <v>10633560.609999999</v>
      </c>
      <c r="U41" s="23">
        <f t="shared" si="32"/>
        <v>367</v>
      </c>
      <c r="V41" s="26">
        <f t="shared" si="32"/>
        <v>6052009.9799999995</v>
      </c>
      <c r="W41" s="23">
        <f t="shared" si="32"/>
        <v>-42</v>
      </c>
      <c r="X41" s="26">
        <f t="shared" si="32"/>
        <v>4581550.63</v>
      </c>
      <c r="Y41" s="71"/>
      <c r="Z41" s="71"/>
      <c r="AA41" s="35"/>
      <c r="AB41" s="35"/>
      <c r="AC41" s="35"/>
      <c r="AD41" s="35"/>
      <c r="AE41" s="35"/>
      <c r="AF41" s="25"/>
      <c r="AG41" s="25"/>
    </row>
    <row r="43" spans="1:33" x14ac:dyDescent="0.2">
      <c r="J43" s="75">
        <f>I30-J30</f>
        <v>-70412.530000000261</v>
      </c>
      <c r="R43" s="15" t="e">
        <f>R41/Q41</f>
        <v>#DIV/0!</v>
      </c>
    </row>
    <row r="44" spans="1:33" x14ac:dyDescent="0.2">
      <c r="J44" s="75">
        <f>I40-J40</f>
        <v>133578.15000000002</v>
      </c>
      <c r="L44" s="15"/>
    </row>
    <row r="45" spans="1:33" x14ac:dyDescent="0.2">
      <c r="J45" s="75">
        <f>I41-J41</f>
        <v>63165.619999997318</v>
      </c>
    </row>
  </sheetData>
  <mergeCells count="19">
    <mergeCell ref="AA3:AE3"/>
    <mergeCell ref="U2:V3"/>
    <mergeCell ref="W2:X3"/>
    <mergeCell ref="M3:N3"/>
    <mergeCell ref="O3:P3"/>
    <mergeCell ref="Q3:R3"/>
    <mergeCell ref="S3:T3"/>
    <mergeCell ref="S2:T2"/>
    <mergeCell ref="G2:H3"/>
    <mergeCell ref="I2:I3"/>
    <mergeCell ref="J2:J3"/>
    <mergeCell ref="K2:L3"/>
    <mergeCell ref="M2:R2"/>
    <mergeCell ref="F2:F4"/>
    <mergeCell ref="A2:A4"/>
    <mergeCell ref="B2:B4"/>
    <mergeCell ref="C2:C4"/>
    <mergeCell ref="D2:D4"/>
    <mergeCell ref="E2:E4"/>
  </mergeCells>
  <conditionalFormatting sqref="A1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{E465F599-5852-4D19-8609-4E7DA62C6AD9}</x14:id>
        </ext>
      </extLst>
    </cfRule>
  </conditionalFormatting>
  <conditionalFormatting sqref="AD6 AB9:AB16 AB6">
    <cfRule type="cellIs" dxfId="14" priority="11" operator="lessThan">
      <formula>0</formula>
    </cfRule>
  </conditionalFormatting>
  <conditionalFormatting sqref="AD9:AD16">
    <cfRule type="cellIs" dxfId="13" priority="15" operator="lessThan">
      <formula>0</formula>
    </cfRule>
  </conditionalFormatting>
  <conditionalFormatting sqref="AA16">
    <cfRule type="cellIs" dxfId="12" priority="10" operator="lessThan">
      <formula>0</formula>
    </cfRule>
  </conditionalFormatting>
  <conditionalFormatting sqref="AC15:AC16">
    <cfRule type="cellIs" dxfId="11" priority="14" operator="lessThan">
      <formula>0</formula>
    </cfRule>
  </conditionalFormatting>
  <conditionalFormatting sqref="AD19:AD27">
    <cfRule type="cellIs" dxfId="10" priority="13" operator="lessThan">
      <formula>0</formula>
    </cfRule>
  </conditionalFormatting>
  <conditionalFormatting sqref="AC19:AC27">
    <cfRule type="cellIs" dxfId="9" priority="12" operator="lessThan">
      <formula>0</formula>
    </cfRule>
  </conditionalFormatting>
  <conditionalFormatting sqref="AA19:AA26">
    <cfRule type="cellIs" dxfId="8" priority="7" operator="lessThan">
      <formula>0</formula>
    </cfRule>
  </conditionalFormatting>
  <conditionalFormatting sqref="AA15">
    <cfRule type="cellIs" dxfId="7" priority="9" operator="lessThan">
      <formula>0</formula>
    </cfRule>
  </conditionalFormatting>
  <conditionalFormatting sqref="AB19:AB26">
    <cfRule type="cellIs" dxfId="6" priority="8" operator="lessThan">
      <formula>0</formula>
    </cfRule>
  </conditionalFormatting>
  <conditionalFormatting sqref="AA28">
    <cfRule type="cellIs" dxfId="5" priority="5" operator="lessThan">
      <formula>0</formula>
    </cfRule>
  </conditionalFormatting>
  <conditionalFormatting sqref="AE19:AE28">
    <cfRule type="cellIs" dxfId="4" priority="2" operator="lessThan">
      <formula>0</formula>
    </cfRule>
  </conditionalFormatting>
  <conditionalFormatting sqref="AE6">
    <cfRule type="cellIs" dxfId="3" priority="4" operator="lessThan">
      <formula>0</formula>
    </cfRule>
  </conditionalFormatting>
  <conditionalFormatting sqref="AC28">
    <cfRule type="cellIs" dxfId="2" priority="6" operator="lessThan">
      <formula>0</formula>
    </cfRule>
  </conditionalFormatting>
  <conditionalFormatting sqref="AE9:AE16">
    <cfRule type="cellIs" dxfId="1" priority="3" operator="lessThan">
      <formula>0</formula>
    </cfRule>
  </conditionalFormatting>
  <conditionalFormatting sqref="U40">
    <cfRule type="cellIs" dxfId="0" priority="1" operator="lessThan">
      <formula>0</formula>
    </cfRule>
  </conditionalFormatting>
  <printOptions verticalCentered="1"/>
  <pageMargins left="0.59055118110236227" right="0" top="0" bottom="0" header="0.31496062992125984" footer="0.31496062992125984"/>
  <pageSetup paperSize="8" scale="63" fitToWidth="2" orientation="landscape" r:id="rId1"/>
  <colBreaks count="1" manualBreakCount="1">
    <brk id="24" max="40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65F599-5852-4D19-8609-4E7DA62C6A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ООКД (КС(ПР3) итоги по онкологи</vt:lpstr>
      <vt:lpstr>СВМП(Ген ИНЖ) Пр7-факт_4</vt:lpstr>
      <vt:lpstr>Лист1 (Ген ИНЖ)_5</vt:lpstr>
      <vt:lpstr>'ООКД (КС(ПР3) итоги по онкологи'!Заголовки_для_печати</vt:lpstr>
      <vt:lpstr>'Лист1 (Ген ИНЖ)_5'!Область_печати</vt:lpstr>
      <vt:lpstr>'ООКД (КС(ПР3) итоги по онкологи'!Область_печати</vt:lpstr>
      <vt:lpstr>'СВМП(Ген ИНЖ) Пр7-факт_4'!Область_печати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Девятаева Наталья Юрьевна</cp:lastModifiedBy>
  <cp:lastPrinted>2024-03-12T11:42:00Z</cp:lastPrinted>
  <dcterms:created xsi:type="dcterms:W3CDTF">2023-03-27T13:12:45Z</dcterms:created>
  <dcterms:modified xsi:type="dcterms:W3CDTF">2024-03-12T11:44:55Z</dcterms:modified>
</cp:coreProperties>
</file>